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52"/>
  </bookViews>
  <sheets>
    <sheet name="O. mykiss WUA Chart" sheetId="1" r:id="rId1"/>
    <sheet name="O. mykiss Table" sheetId="2" r:id="rId2"/>
    <sheet name="Trout Extrapolation" sheetId="7" r:id="rId3"/>
    <sheet name="Sac. Sucker WUA Chart" sheetId="4" r:id="rId4"/>
    <sheet name="Sac. Sucker Table" sheetId="5" r:id="rId5"/>
    <sheet name="Sac. Sucker Extrapolation" sheetId="8" r:id="rId6"/>
    <sheet name="Data" sheetId="6" r:id="rId7"/>
  </sheets>
  <definedNames>
    <definedName name="WUA_JOB" localSheetId="6">Data!$A$1:$I$204</definedName>
  </definedNames>
  <calcPr calcId="145621"/>
</workbook>
</file>

<file path=xl/calcChain.xml><?xml version="1.0" encoding="utf-8"?>
<calcChain xmlns="http://schemas.openxmlformats.org/spreadsheetml/2006/main">
  <c r="C78" i="8" l="1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C3" i="8"/>
  <c r="B3" i="8"/>
  <c r="D3" i="7"/>
  <c r="C3" i="7"/>
  <c r="B3" i="7"/>
  <c r="D66" i="7" l="1"/>
  <c r="D67" i="7"/>
  <c r="D68" i="7"/>
  <c r="D69" i="7"/>
  <c r="D70" i="7"/>
  <c r="D71" i="7"/>
  <c r="D72" i="7"/>
  <c r="D73" i="7"/>
  <c r="D74" i="7"/>
  <c r="D75" i="7"/>
  <c r="D76" i="7"/>
  <c r="D77" i="7"/>
  <c r="D78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C34" i="7"/>
  <c r="B34" i="7"/>
  <c r="H33" i="5" l="1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J33" i="2" l="1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</calcChain>
</file>

<file path=xl/connections.xml><?xml version="1.0" encoding="utf-8"?>
<connections xmlns="http://schemas.openxmlformats.org/spreadsheetml/2006/main">
  <connection id="1" name="WUA-JOB" type="6" refreshedVersion="4" background="1" saveData="1">
    <textPr codePage="437" sourceFile="E:\RHABSIM\OH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<sst xmlns="http://schemas.openxmlformats.org/spreadsheetml/2006/main" count="188" uniqueCount="67">
  <si>
    <t>Spawning</t>
  </si>
  <si>
    <t>Juvenile</t>
  </si>
  <si>
    <t>Adult</t>
  </si>
  <si>
    <t>YES</t>
  </si>
  <si>
    <t>Middle</t>
  </si>
  <si>
    <t>Yuba</t>
  </si>
  <si>
    <t>BelowOurHouseDam</t>
  </si>
  <si>
    <t>MAR</t>
  </si>
  <si>
    <t>-</t>
  </si>
  <si>
    <t>--------------------------------------------------------------------------------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</si>
  <si>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</si>
  <si>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</si>
  <si>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</si>
  <si>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</si>
  <si>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</si>
  <si>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</si>
  <si>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</si>
  <si>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</si>
  <si>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</si>
  <si>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</si>
  <si>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</si>
  <si>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</si>
  <si>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</si>
  <si>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</si>
  <si>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</si>
  <si>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</si>
  <si>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</si>
  <si>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</si>
  <si>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</si>
  <si>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</si>
  <si>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</si>
  <si>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</si>
  <si>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</si>
  <si>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</si>
  <si>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</si>
  <si>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</si>
  <si>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</si>
  <si>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</si>
  <si>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</si>
  <si>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</si>
  <si>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</si>
  <si>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</si>
  <si>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</si>
  <si>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</si>
  <si>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Channel</t>
  </si>
  <si>
    <t>Sacramento</t>
  </si>
  <si>
    <t>Sucker</t>
  </si>
  <si>
    <t>All</t>
  </si>
  <si>
    <t>Sizes</t>
  </si>
  <si>
    <t>SIMULATED DISCHARGE</t>
  </si>
  <si>
    <t>TOTAL SURFACE AREA</t>
  </si>
  <si>
    <t>PERCENT OF TOTAL</t>
  </si>
  <si>
    <t>WEIGHTED USABLE AREA</t>
  </si>
  <si>
    <t>O. mykiss</t>
  </si>
  <si>
    <t>Sacramento Sucker</t>
  </si>
  <si>
    <t>Sacramento Sucker 80-100%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</si>
  <si>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</si>
  <si>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>Discharge (cfs)</t>
  </si>
  <si>
    <t>15,</t>
  </si>
  <si>
    <t>Large</t>
  </si>
  <si>
    <t>Size</t>
  </si>
  <si>
    <t>p.m.</t>
  </si>
  <si>
    <t>Discharge</t>
  </si>
  <si>
    <t>Hydraulic Extrapolation Limit</t>
  </si>
  <si>
    <t>Range</t>
  </si>
  <si>
    <t>Velocity Calibration Flow</t>
  </si>
  <si>
    <t>4% Exceedance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</si>
</sst>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15" fontId="0" fillId="0" borderId="0" xfId="0" applyNumberFormat="1"/>
    <xf numFmtId="10" fontId="2" fillId="0" borderId="0" xfId="1" applyNumberFormat="1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0" fontId="5" fillId="0" borderId="0" xfId="0" applyFont="1"/>
    <xf numFmtId="20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" fontId="0" fillId="0" borderId="0" xfId="0" applyNumberFormat="1"/>
    <xf numFmtId="2" fontId="2" fillId="0" borderId="0" xfId="0" applyNumberFormat="1" applyFont="1"/>
    <xf numFmtId="2" fontId="2" fillId="2" borderId="0" xfId="0" applyNumberFormat="1" applyFont="1" applyFill="1"/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9" fontId="5" fillId="0" borderId="1" xfId="1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2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3" fontId="5" fillId="0" borderId="0" xfId="0" applyNumberFormat="1" applyFont="1"/>
    <xf numFmtId="2" fontId="5" fillId="0" borderId="0" xfId="0" applyNumberFormat="1" applyFont="1"/>
    <xf numFmtId="2" fontId="6" fillId="2" borderId="0" xfId="0" applyNumberFormat="1" applyFont="1" applyFill="1"/>
  </cellXfs>
  <cellStyles count="3">
    <cellStyle name="Comma" xfId="2" builtinId="3"/>
    <cellStyle name="Normal" xfId="0" builtinId="0"/>
    <cellStyle name="Percent" xfId="1" builtinId="5"/>
  </cellStyles>
  <dxfs count="1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Our House Diversion Dam Reach</a:t>
            </a:r>
            <a:endParaRPr lang="en-US" baseline="0"/>
          </a:p>
          <a:p>
            <a:pPr>
              <a:defRPr/>
            </a:pPr>
            <a:r>
              <a:rPr lang="en-US" i="1" baseline="0"/>
              <a:t>O. mykiss</a:t>
            </a:r>
            <a:endParaRPr lang="en-US" i="1"/>
          </a:p>
        </c:rich>
      </c:tx>
      <c:layout>
        <c:manualLayout>
          <c:xMode val="edge"/>
          <c:yMode val="edge"/>
          <c:x val="0.32218315018315019"/>
          <c:y val="3.22743318204740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7"/>
          <c:y val="0.12455874936964199"/>
          <c:w val="0.84615384615384703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</c:numCache>
            </c:numRef>
          </c:xVal>
          <c:yVal>
            <c:numRef>
              <c:f>'O. mykiss Table'!$C$4:$C$33</c:f>
              <c:numCache>
                <c:formatCode>#,##0</c:formatCode>
                <c:ptCount val="30"/>
                <c:pt idx="0">
                  <c:v>1968.21</c:v>
                </c:pt>
                <c:pt idx="1">
                  <c:v>2198.02</c:v>
                </c:pt>
                <c:pt idx="2">
                  <c:v>2376.7199999999998</c:v>
                </c:pt>
                <c:pt idx="3">
                  <c:v>2502.9899999999998</c:v>
                </c:pt>
                <c:pt idx="4">
                  <c:v>2599.6999999999998</c:v>
                </c:pt>
                <c:pt idx="5">
                  <c:v>2694.54</c:v>
                </c:pt>
                <c:pt idx="6">
                  <c:v>2757.12</c:v>
                </c:pt>
                <c:pt idx="7">
                  <c:v>2787.89</c:v>
                </c:pt>
                <c:pt idx="8">
                  <c:v>2776.33</c:v>
                </c:pt>
                <c:pt idx="9">
                  <c:v>2737.49</c:v>
                </c:pt>
                <c:pt idx="10">
                  <c:v>2673.58</c:v>
                </c:pt>
                <c:pt idx="11">
                  <c:v>2629.57</c:v>
                </c:pt>
                <c:pt idx="12">
                  <c:v>2590.5100000000002</c:v>
                </c:pt>
                <c:pt idx="13">
                  <c:v>2553.66</c:v>
                </c:pt>
                <c:pt idx="14">
                  <c:v>2490.41</c:v>
                </c:pt>
                <c:pt idx="15">
                  <c:v>2419.02</c:v>
                </c:pt>
                <c:pt idx="16">
                  <c:v>2358.48</c:v>
                </c:pt>
                <c:pt idx="17">
                  <c:v>2293.12</c:v>
                </c:pt>
                <c:pt idx="18">
                  <c:v>2222.52</c:v>
                </c:pt>
                <c:pt idx="19">
                  <c:v>2146.37</c:v>
                </c:pt>
                <c:pt idx="20">
                  <c:v>2069.6799999999998</c:v>
                </c:pt>
                <c:pt idx="21">
                  <c:v>2000.43</c:v>
                </c:pt>
                <c:pt idx="22">
                  <c:v>1938.7</c:v>
                </c:pt>
                <c:pt idx="23">
                  <c:v>1889.86</c:v>
                </c:pt>
                <c:pt idx="24">
                  <c:v>1791.71</c:v>
                </c:pt>
                <c:pt idx="25">
                  <c:v>1695.51</c:v>
                </c:pt>
                <c:pt idx="26">
                  <c:v>1572.91</c:v>
                </c:pt>
                <c:pt idx="27">
                  <c:v>1466.32</c:v>
                </c:pt>
                <c:pt idx="28">
                  <c:v>1386.06</c:v>
                </c:pt>
                <c:pt idx="29">
                  <c:v>1304.53</c:v>
                </c:pt>
              </c:numCache>
            </c:numRef>
          </c:yVal>
          <c:smooth val="1"/>
        </c:ser>
        <c:ser>
          <c:idx val="1"/>
          <c:order val="1"/>
          <c:tx>
            <c:v>Juvenile</c:v>
          </c:tx>
          <c:marker>
            <c:symbol val="squar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</c:numCache>
            </c:numRef>
          </c:xVal>
          <c:yVal>
            <c:numRef>
              <c:f>'O. mykiss Table'!$D$4:$D$33</c:f>
              <c:numCache>
                <c:formatCode>#,##0</c:formatCode>
                <c:ptCount val="30"/>
                <c:pt idx="0">
                  <c:v>19837.88</c:v>
                </c:pt>
                <c:pt idx="1">
                  <c:v>20951.52</c:v>
                </c:pt>
                <c:pt idx="2">
                  <c:v>21513.43</c:v>
                </c:pt>
                <c:pt idx="3">
                  <c:v>21560.45</c:v>
                </c:pt>
                <c:pt idx="4">
                  <c:v>21285.26</c:v>
                </c:pt>
                <c:pt idx="5">
                  <c:v>20919.63</c:v>
                </c:pt>
                <c:pt idx="6">
                  <c:v>20533.5</c:v>
                </c:pt>
                <c:pt idx="7">
                  <c:v>20088.41</c:v>
                </c:pt>
                <c:pt idx="8">
                  <c:v>19628.09</c:v>
                </c:pt>
                <c:pt idx="9">
                  <c:v>18708.72</c:v>
                </c:pt>
                <c:pt idx="10">
                  <c:v>17880.91</c:v>
                </c:pt>
                <c:pt idx="11">
                  <c:v>17123.59</c:v>
                </c:pt>
                <c:pt idx="12">
                  <c:v>16409.38</c:v>
                </c:pt>
                <c:pt idx="13">
                  <c:v>15801.51</c:v>
                </c:pt>
                <c:pt idx="14">
                  <c:v>15276.13</c:v>
                </c:pt>
                <c:pt idx="15">
                  <c:v>14826.37</c:v>
                </c:pt>
                <c:pt idx="16">
                  <c:v>14447.61</c:v>
                </c:pt>
                <c:pt idx="17">
                  <c:v>14141.08</c:v>
                </c:pt>
                <c:pt idx="18">
                  <c:v>13874.34</c:v>
                </c:pt>
                <c:pt idx="19">
                  <c:v>13641.24</c:v>
                </c:pt>
                <c:pt idx="20">
                  <c:v>13423.62</c:v>
                </c:pt>
                <c:pt idx="21">
                  <c:v>13242.47</c:v>
                </c:pt>
                <c:pt idx="22">
                  <c:v>13091.52</c:v>
                </c:pt>
                <c:pt idx="23">
                  <c:v>12947.92</c:v>
                </c:pt>
                <c:pt idx="24">
                  <c:v>12707.17</c:v>
                </c:pt>
                <c:pt idx="25">
                  <c:v>12579.38</c:v>
                </c:pt>
                <c:pt idx="26">
                  <c:v>12445.64</c:v>
                </c:pt>
                <c:pt idx="27">
                  <c:v>12377.87</c:v>
                </c:pt>
                <c:pt idx="28">
                  <c:v>12275.22</c:v>
                </c:pt>
                <c:pt idx="29">
                  <c:v>12135.41</c:v>
                </c:pt>
              </c:numCache>
            </c:numRef>
          </c:yVal>
          <c:smooth val="1"/>
        </c:ser>
        <c:ser>
          <c:idx val="2"/>
          <c:order val="2"/>
          <c:tx>
            <c:v>Adult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</c:numCache>
            </c:numRef>
          </c:xVal>
          <c:yVal>
            <c:numRef>
              <c:f>'O. mykiss Table'!$E$4:$E$33</c:f>
              <c:numCache>
                <c:formatCode>#,##0</c:formatCode>
                <c:ptCount val="30"/>
                <c:pt idx="0">
                  <c:v>8724.42</c:v>
                </c:pt>
                <c:pt idx="1">
                  <c:v>11041.3</c:v>
                </c:pt>
                <c:pt idx="2">
                  <c:v>13378.88</c:v>
                </c:pt>
                <c:pt idx="3">
                  <c:v>15117</c:v>
                </c:pt>
                <c:pt idx="4">
                  <c:v>16345.4</c:v>
                </c:pt>
                <c:pt idx="5">
                  <c:v>17218.240000000002</c:v>
                </c:pt>
                <c:pt idx="6">
                  <c:v>17840.169999999998</c:v>
                </c:pt>
                <c:pt idx="7">
                  <c:v>18276.63</c:v>
                </c:pt>
                <c:pt idx="8">
                  <c:v>18554.02</c:v>
                </c:pt>
                <c:pt idx="9">
                  <c:v>18763.57</c:v>
                </c:pt>
                <c:pt idx="10">
                  <c:v>18745.95</c:v>
                </c:pt>
                <c:pt idx="11">
                  <c:v>18487.560000000001</c:v>
                </c:pt>
                <c:pt idx="12">
                  <c:v>18107.29</c:v>
                </c:pt>
                <c:pt idx="13">
                  <c:v>17706.509999999998</c:v>
                </c:pt>
                <c:pt idx="14">
                  <c:v>17305.09</c:v>
                </c:pt>
                <c:pt idx="15">
                  <c:v>16924.400000000001</c:v>
                </c:pt>
                <c:pt idx="16">
                  <c:v>16546.79</c:v>
                </c:pt>
                <c:pt idx="17">
                  <c:v>16213.41</c:v>
                </c:pt>
                <c:pt idx="18">
                  <c:v>15924.79</c:v>
                </c:pt>
                <c:pt idx="19">
                  <c:v>15645.17</c:v>
                </c:pt>
                <c:pt idx="20">
                  <c:v>15375.57</c:v>
                </c:pt>
                <c:pt idx="21">
                  <c:v>15120.91</c:v>
                </c:pt>
                <c:pt idx="22">
                  <c:v>14859.39</c:v>
                </c:pt>
                <c:pt idx="23">
                  <c:v>14629.09</c:v>
                </c:pt>
                <c:pt idx="24">
                  <c:v>14160.81</c:v>
                </c:pt>
                <c:pt idx="25">
                  <c:v>13849.25</c:v>
                </c:pt>
                <c:pt idx="26">
                  <c:v>13593.83</c:v>
                </c:pt>
                <c:pt idx="27">
                  <c:v>13387.05</c:v>
                </c:pt>
                <c:pt idx="28">
                  <c:v>13205.93</c:v>
                </c:pt>
                <c:pt idx="29">
                  <c:v>13015.55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75584"/>
        <c:axId val="33539200"/>
      </c:scatterChart>
      <c:valAx>
        <c:axId val="33475584"/>
        <c:scaling>
          <c:orientation val="minMax"/>
          <c:max val="750"/>
          <c:min val="0"/>
        </c:scaling>
        <c:delete val="0"/>
        <c:axPos val="b"/>
        <c:majorGridlines>
          <c:spPr>
            <a:ln>
              <a:solidFill>
                <a:schemeClr val="bg1">
                  <a:lumMod val="5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39200"/>
        <c:crosses val="autoZero"/>
        <c:crossBetween val="midCat"/>
      </c:valAx>
      <c:valAx>
        <c:axId val="33539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755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827244671339166"/>
          <c:y val="0.93443561612287118"/>
          <c:w val="0.30499345274148426"/>
          <c:h val="4.1358635011773323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Middle</a:t>
            </a:r>
            <a:r>
              <a:rPr lang="en-US" sz="1600" baseline="0"/>
              <a:t> Yuba - Ourhouse Diversion Dam Reach</a:t>
            </a:r>
          </a:p>
          <a:p>
            <a:pPr algn="ctr">
              <a:defRPr sz="1600"/>
            </a:pPr>
            <a:r>
              <a:rPr lang="en-US" sz="1600" i="1" baseline="0"/>
              <a:t>O. mykiss</a:t>
            </a:r>
            <a:endParaRPr lang="en-US" sz="1600" i="1"/>
          </a:p>
        </c:rich>
      </c:tx>
      <c:layout>
        <c:manualLayout>
          <c:xMode val="edge"/>
          <c:yMode val="edge"/>
          <c:x val="0.26615051922857469"/>
          <c:y val="1.31640419947506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Extrapolation'!$A$2:$A$78</c:f>
              <c:numCache>
                <c:formatCode>#,##0</c:formatCode>
                <c:ptCount val="77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220</c:v>
                </c:pt>
                <c:pt idx="17">
                  <c:v>240</c:v>
                </c:pt>
                <c:pt idx="18">
                  <c:v>260</c:v>
                </c:pt>
                <c:pt idx="19">
                  <c:v>280</c:v>
                </c:pt>
                <c:pt idx="20">
                  <c:v>300</c:v>
                </c:pt>
                <c:pt idx="21">
                  <c:v>320</c:v>
                </c:pt>
                <c:pt idx="22">
                  <c:v>340</c:v>
                </c:pt>
                <c:pt idx="23">
                  <c:v>360</c:v>
                </c:pt>
                <c:pt idx="24">
                  <c:v>380</c:v>
                </c:pt>
                <c:pt idx="25">
                  <c:v>400</c:v>
                </c:pt>
                <c:pt idx="26">
                  <c:v>450</c:v>
                </c:pt>
                <c:pt idx="27">
                  <c:v>500</c:v>
                </c:pt>
                <c:pt idx="28">
                  <c:v>550</c:v>
                </c:pt>
                <c:pt idx="29">
                  <c:v>600</c:v>
                </c:pt>
                <c:pt idx="30">
                  <c:v>650</c:v>
                </c:pt>
                <c:pt idx="31">
                  <c:v>707.5</c:v>
                </c:pt>
                <c:pt idx="32">
                  <c:v>800</c:v>
                </c:pt>
                <c:pt idx="33">
                  <c:v>900</c:v>
                </c:pt>
                <c:pt idx="34">
                  <c:v>1000</c:v>
                </c:pt>
                <c:pt idx="35">
                  <c:v>1500</c:v>
                </c:pt>
                <c:pt idx="36">
                  <c:v>2000</c:v>
                </c:pt>
                <c:pt idx="37">
                  <c:v>2500</c:v>
                </c:pt>
                <c:pt idx="38">
                  <c:v>3000</c:v>
                </c:pt>
                <c:pt idx="39">
                  <c:v>3500</c:v>
                </c:pt>
                <c:pt idx="40">
                  <c:v>4000</c:v>
                </c:pt>
                <c:pt idx="41">
                  <c:v>4500</c:v>
                </c:pt>
                <c:pt idx="42">
                  <c:v>5000</c:v>
                </c:pt>
                <c:pt idx="43">
                  <c:v>5500</c:v>
                </c:pt>
                <c:pt idx="44">
                  <c:v>6000</c:v>
                </c:pt>
                <c:pt idx="45">
                  <c:v>6500</c:v>
                </c:pt>
                <c:pt idx="46">
                  <c:v>7000</c:v>
                </c:pt>
                <c:pt idx="47">
                  <c:v>7500</c:v>
                </c:pt>
                <c:pt idx="48">
                  <c:v>8000</c:v>
                </c:pt>
                <c:pt idx="49">
                  <c:v>8500</c:v>
                </c:pt>
                <c:pt idx="50">
                  <c:v>9000</c:v>
                </c:pt>
                <c:pt idx="51">
                  <c:v>9500</c:v>
                </c:pt>
                <c:pt idx="52">
                  <c:v>10000</c:v>
                </c:pt>
                <c:pt idx="53">
                  <c:v>10500</c:v>
                </c:pt>
                <c:pt idx="54">
                  <c:v>11000</c:v>
                </c:pt>
                <c:pt idx="55">
                  <c:v>11500</c:v>
                </c:pt>
                <c:pt idx="56">
                  <c:v>12000</c:v>
                </c:pt>
                <c:pt idx="57">
                  <c:v>12500</c:v>
                </c:pt>
                <c:pt idx="58">
                  <c:v>13000</c:v>
                </c:pt>
                <c:pt idx="59">
                  <c:v>13500</c:v>
                </c:pt>
                <c:pt idx="60">
                  <c:v>14000</c:v>
                </c:pt>
                <c:pt idx="61">
                  <c:v>14500</c:v>
                </c:pt>
                <c:pt idx="62">
                  <c:v>15000</c:v>
                </c:pt>
                <c:pt idx="63">
                  <c:v>15500</c:v>
                </c:pt>
                <c:pt idx="64">
                  <c:v>16000</c:v>
                </c:pt>
                <c:pt idx="65">
                  <c:v>16500</c:v>
                </c:pt>
                <c:pt idx="66">
                  <c:v>17000</c:v>
                </c:pt>
                <c:pt idx="67">
                  <c:v>17500</c:v>
                </c:pt>
                <c:pt idx="68">
                  <c:v>18000</c:v>
                </c:pt>
                <c:pt idx="69">
                  <c:v>18500</c:v>
                </c:pt>
                <c:pt idx="70">
                  <c:v>19000</c:v>
                </c:pt>
                <c:pt idx="71">
                  <c:v>19500</c:v>
                </c:pt>
                <c:pt idx="72">
                  <c:v>20000</c:v>
                </c:pt>
                <c:pt idx="73">
                  <c:v>20500</c:v>
                </c:pt>
                <c:pt idx="74">
                  <c:v>21000</c:v>
                </c:pt>
                <c:pt idx="75">
                  <c:v>21500</c:v>
                </c:pt>
                <c:pt idx="76">
                  <c:v>22000</c:v>
                </c:pt>
              </c:numCache>
            </c:numRef>
          </c:xVal>
          <c:yVal>
            <c:numRef>
              <c:f>'Trout Extrapolation'!$B$2:$B$78</c:f>
              <c:numCache>
                <c:formatCode>#,##0</c:formatCode>
                <c:ptCount val="77"/>
                <c:pt idx="0">
                  <c:v>0</c:v>
                </c:pt>
                <c:pt idx="1">
                  <c:v>894.64090909090908</c:v>
                </c:pt>
                <c:pt idx="2">
                  <c:v>1968.21</c:v>
                </c:pt>
                <c:pt idx="3">
                  <c:v>2198.02</c:v>
                </c:pt>
                <c:pt idx="4">
                  <c:v>2376.7199999999998</c:v>
                </c:pt>
                <c:pt idx="5">
                  <c:v>2502.9899999999998</c:v>
                </c:pt>
                <c:pt idx="6">
                  <c:v>2599.6999999999998</c:v>
                </c:pt>
                <c:pt idx="7">
                  <c:v>2694.54</c:v>
                </c:pt>
                <c:pt idx="8">
                  <c:v>2757.12</c:v>
                </c:pt>
                <c:pt idx="9">
                  <c:v>2787.89</c:v>
                </c:pt>
                <c:pt idx="10">
                  <c:v>2776.33</c:v>
                </c:pt>
                <c:pt idx="11">
                  <c:v>2737.49</c:v>
                </c:pt>
                <c:pt idx="12">
                  <c:v>2673.58</c:v>
                </c:pt>
                <c:pt idx="13">
                  <c:v>2629.57</c:v>
                </c:pt>
                <c:pt idx="14">
                  <c:v>2590.5100000000002</c:v>
                </c:pt>
                <c:pt idx="15">
                  <c:v>2553.66</c:v>
                </c:pt>
                <c:pt idx="16">
                  <c:v>2490.41</c:v>
                </c:pt>
                <c:pt idx="17">
                  <c:v>2419.02</c:v>
                </c:pt>
                <c:pt idx="18">
                  <c:v>2358.48</c:v>
                </c:pt>
                <c:pt idx="19">
                  <c:v>2293.12</c:v>
                </c:pt>
                <c:pt idx="20">
                  <c:v>2222.52</c:v>
                </c:pt>
                <c:pt idx="21">
                  <c:v>2146.37</c:v>
                </c:pt>
                <c:pt idx="22">
                  <c:v>2069.6799999999998</c:v>
                </c:pt>
                <c:pt idx="23">
                  <c:v>2000.43</c:v>
                </c:pt>
                <c:pt idx="24">
                  <c:v>1938.7</c:v>
                </c:pt>
                <c:pt idx="25">
                  <c:v>1889.86</c:v>
                </c:pt>
                <c:pt idx="26">
                  <c:v>1791.71</c:v>
                </c:pt>
                <c:pt idx="27">
                  <c:v>1695.51</c:v>
                </c:pt>
                <c:pt idx="28">
                  <c:v>1572.91</c:v>
                </c:pt>
                <c:pt idx="29">
                  <c:v>1466.32</c:v>
                </c:pt>
                <c:pt idx="30">
                  <c:v>1386.06</c:v>
                </c:pt>
                <c:pt idx="31">
                  <c:v>1304.53</c:v>
                </c:pt>
                <c:pt idx="32">
                  <c:v>1179.0718755810281</c:v>
                </c:pt>
                <c:pt idx="33">
                  <c:v>1057.6546711704452</c:v>
                </c:pt>
                <c:pt idx="34">
                  <c:v>948.74063796782366</c:v>
                </c:pt>
                <c:pt idx="35">
                  <c:v>551.01771459832173</c:v>
                </c:pt>
                <c:pt idx="36">
                  <c:v>320.02478828302776</c:v>
                </c:pt>
                <c:pt idx="37">
                  <c:v>185.86673786024355</c:v>
                </c:pt>
                <c:pt idx="38">
                  <c:v>107.94927614249633</c:v>
                </c:pt>
                <c:pt idx="39">
                  <c:v>62.695705287790965</c:v>
                </c:pt>
                <c:pt idx="40">
                  <c:v>36.412948766278234</c:v>
                </c:pt>
                <c:pt idx="41">
                  <c:v>21.148224296534107</c:v>
                </c:pt>
                <c:pt idx="42">
                  <c:v>12.282646861896243</c:v>
                </c:pt>
                <c:pt idx="43">
                  <c:v>7.1336208571787196</c:v>
                </c:pt>
                <c:pt idx="44">
                  <c:v>4.1431254277808751</c:v>
                </c:pt>
                <c:pt idx="45">
                  <c:v>2.4062798758151605</c:v>
                </c:pt>
                <c:pt idx="46">
                  <c:v>1.3975398383858111</c:v>
                </c:pt>
                <c:pt idx="47">
                  <c:v>0.81167515861545059</c:v>
                </c:pt>
                <c:pt idx="48">
                  <c:v>0.47141165140191271</c:v>
                </c:pt>
                <c:pt idx="49">
                  <c:v>0.27379049699704372</c:v>
                </c:pt>
                <c:pt idx="50">
                  <c:v>0.15901439012583538</c:v>
                </c:pt>
                <c:pt idx="51">
                  <c:v>9.2353739609028304E-2</c:v>
                </c:pt>
                <c:pt idx="52">
                  <c:v>5.3637995989058891E-2</c:v>
                </c:pt>
                <c:pt idx="53">
                  <c:v>3.1152334771737216E-2</c:v>
                </c:pt>
                <c:pt idx="54">
                  <c:v>1.8092919838547709E-2</c:v>
                </c:pt>
                <c:pt idx="55">
                  <c:v>1.0508160967154978E-2</c:v>
                </c:pt>
                <c:pt idx="56">
                  <c:v>6.1030197390463227E-3</c:v>
                </c:pt>
                <c:pt idx="57">
                  <c:v>3.5445640822985413E-3</c:v>
                </c:pt>
                <c:pt idx="58">
                  <c:v>2.0586422903302224E-3</c:v>
                </c:pt>
                <c:pt idx="59">
                  <c:v>1.1956359036363797E-3</c:v>
                </c:pt>
                <c:pt idx="60">
                  <c:v>6.9441166188958061E-4</c:v>
                </c:pt>
                <c:pt idx="61">
                  <c:v>4.0330635329841979E-4</c:v>
                </c:pt>
                <c:pt idx="62">
                  <c:v>2.342357185768774E-4</c:v>
                </c:pt>
                <c:pt idx="63">
                  <c:v>1.3604142709011292E-4</c:v>
                </c:pt>
                <c:pt idx="64">
                  <c:v>7.9011305351537424E-5</c:v>
                </c:pt>
                <c:pt idx="65">
                  <c:v>4.5888862730164582E-5</c:v>
                </c:pt>
                <c:pt idx="66">
                  <c:v>2.6651726778830148E-5</c:v>
                </c:pt>
                <c:pt idx="67">
                  <c:v>1.5479018176375317E-5</c:v>
                </c:pt>
                <c:pt idx="68">
                  <c:v>8.9900367692075842E-6</c:v>
                </c:pt>
                <c:pt idx="69">
                  <c:v>5.2213105631632662E-6</c:v>
                </c:pt>
                <c:pt idx="70">
                  <c:v>3.032477474438982E-6</c:v>
                </c:pt>
                <c:pt idx="71">
                  <c:v>1.7612282437014486E-6</c:v>
                </c:pt>
                <c:pt idx="72">
                  <c:v>1.02290122599692E-6</c:v>
                </c:pt>
                <c:pt idx="73">
                  <c:v>5.9408933617088193E-7</c:v>
                </c:pt>
                <c:pt idx="74">
                  <c:v>3.4504029360995523E-7</c:v>
                </c:pt>
                <c:pt idx="75">
                  <c:v>2.0039545732596645E-7</c:v>
                </c:pt>
                <c:pt idx="76">
                  <c:v>1.163873902863053E-7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Extrapolation'!$A$2:$A$78</c:f>
              <c:numCache>
                <c:formatCode>#,##0</c:formatCode>
                <c:ptCount val="77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220</c:v>
                </c:pt>
                <c:pt idx="17">
                  <c:v>240</c:v>
                </c:pt>
                <c:pt idx="18">
                  <c:v>260</c:v>
                </c:pt>
                <c:pt idx="19">
                  <c:v>280</c:v>
                </c:pt>
                <c:pt idx="20">
                  <c:v>300</c:v>
                </c:pt>
                <c:pt idx="21">
                  <c:v>320</c:v>
                </c:pt>
                <c:pt idx="22">
                  <c:v>340</c:v>
                </c:pt>
                <c:pt idx="23">
                  <c:v>360</c:v>
                </c:pt>
                <c:pt idx="24">
                  <c:v>380</c:v>
                </c:pt>
                <c:pt idx="25">
                  <c:v>400</c:v>
                </c:pt>
                <c:pt idx="26">
                  <c:v>450</c:v>
                </c:pt>
                <c:pt idx="27">
                  <c:v>500</c:v>
                </c:pt>
                <c:pt idx="28">
                  <c:v>550</c:v>
                </c:pt>
                <c:pt idx="29">
                  <c:v>600</c:v>
                </c:pt>
                <c:pt idx="30">
                  <c:v>650</c:v>
                </c:pt>
                <c:pt idx="31">
                  <c:v>707.5</c:v>
                </c:pt>
                <c:pt idx="32">
                  <c:v>800</c:v>
                </c:pt>
                <c:pt idx="33">
                  <c:v>900</c:v>
                </c:pt>
                <c:pt idx="34">
                  <c:v>1000</c:v>
                </c:pt>
                <c:pt idx="35">
                  <c:v>1500</c:v>
                </c:pt>
                <c:pt idx="36">
                  <c:v>2000</c:v>
                </c:pt>
                <c:pt idx="37">
                  <c:v>2500</c:v>
                </c:pt>
                <c:pt idx="38">
                  <c:v>3000</c:v>
                </c:pt>
                <c:pt idx="39">
                  <c:v>3500</c:v>
                </c:pt>
                <c:pt idx="40">
                  <c:v>4000</c:v>
                </c:pt>
                <c:pt idx="41">
                  <c:v>4500</c:v>
                </c:pt>
                <c:pt idx="42">
                  <c:v>5000</c:v>
                </c:pt>
                <c:pt idx="43">
                  <c:v>5500</c:v>
                </c:pt>
                <c:pt idx="44">
                  <c:v>6000</c:v>
                </c:pt>
                <c:pt idx="45">
                  <c:v>6500</c:v>
                </c:pt>
                <c:pt idx="46">
                  <c:v>7000</c:v>
                </c:pt>
                <c:pt idx="47">
                  <c:v>7500</c:v>
                </c:pt>
                <c:pt idx="48">
                  <c:v>8000</c:v>
                </c:pt>
                <c:pt idx="49">
                  <c:v>8500</c:v>
                </c:pt>
                <c:pt idx="50">
                  <c:v>9000</c:v>
                </c:pt>
                <c:pt idx="51">
                  <c:v>9500</c:v>
                </c:pt>
                <c:pt idx="52">
                  <c:v>10000</c:v>
                </c:pt>
                <c:pt idx="53">
                  <c:v>10500</c:v>
                </c:pt>
                <c:pt idx="54">
                  <c:v>11000</c:v>
                </c:pt>
                <c:pt idx="55">
                  <c:v>11500</c:v>
                </c:pt>
                <c:pt idx="56">
                  <c:v>12000</c:v>
                </c:pt>
                <c:pt idx="57">
                  <c:v>12500</c:v>
                </c:pt>
                <c:pt idx="58">
                  <c:v>13000</c:v>
                </c:pt>
                <c:pt idx="59">
                  <c:v>13500</c:v>
                </c:pt>
                <c:pt idx="60">
                  <c:v>14000</c:v>
                </c:pt>
                <c:pt idx="61">
                  <c:v>14500</c:v>
                </c:pt>
                <c:pt idx="62">
                  <c:v>15000</c:v>
                </c:pt>
                <c:pt idx="63">
                  <c:v>15500</c:v>
                </c:pt>
                <c:pt idx="64">
                  <c:v>16000</c:v>
                </c:pt>
                <c:pt idx="65">
                  <c:v>16500</c:v>
                </c:pt>
                <c:pt idx="66">
                  <c:v>17000</c:v>
                </c:pt>
                <c:pt idx="67">
                  <c:v>17500</c:v>
                </c:pt>
                <c:pt idx="68">
                  <c:v>18000</c:v>
                </c:pt>
                <c:pt idx="69">
                  <c:v>18500</c:v>
                </c:pt>
                <c:pt idx="70">
                  <c:v>19000</c:v>
                </c:pt>
                <c:pt idx="71">
                  <c:v>19500</c:v>
                </c:pt>
                <c:pt idx="72">
                  <c:v>20000</c:v>
                </c:pt>
                <c:pt idx="73">
                  <c:v>20500</c:v>
                </c:pt>
                <c:pt idx="74">
                  <c:v>21000</c:v>
                </c:pt>
                <c:pt idx="75">
                  <c:v>21500</c:v>
                </c:pt>
                <c:pt idx="76">
                  <c:v>22000</c:v>
                </c:pt>
              </c:numCache>
            </c:numRef>
          </c:xVal>
          <c:yVal>
            <c:numRef>
              <c:f>'Trout Extrapolation'!$C$2:$C$78</c:f>
              <c:numCache>
                <c:formatCode>#,##0</c:formatCode>
                <c:ptCount val="77"/>
                <c:pt idx="0">
                  <c:v>0</c:v>
                </c:pt>
                <c:pt idx="1">
                  <c:v>9017.2181818181834</c:v>
                </c:pt>
                <c:pt idx="2">
                  <c:v>19837.88</c:v>
                </c:pt>
                <c:pt idx="3">
                  <c:v>20951.52</c:v>
                </c:pt>
                <c:pt idx="4">
                  <c:v>21513.43</c:v>
                </c:pt>
                <c:pt idx="5">
                  <c:v>21560.45</c:v>
                </c:pt>
                <c:pt idx="6">
                  <c:v>21285.26</c:v>
                </c:pt>
                <c:pt idx="7">
                  <c:v>20919.63</c:v>
                </c:pt>
                <c:pt idx="8">
                  <c:v>20533.5</c:v>
                </c:pt>
                <c:pt idx="9">
                  <c:v>20088.41</c:v>
                </c:pt>
                <c:pt idx="10">
                  <c:v>19628.09</c:v>
                </c:pt>
                <c:pt idx="11">
                  <c:v>18708.72</c:v>
                </c:pt>
                <c:pt idx="12">
                  <c:v>17880.91</c:v>
                </c:pt>
                <c:pt idx="13">
                  <c:v>17123.59</c:v>
                </c:pt>
                <c:pt idx="14">
                  <c:v>16409.38</c:v>
                </c:pt>
                <c:pt idx="15">
                  <c:v>15801.51</c:v>
                </c:pt>
                <c:pt idx="16">
                  <c:v>15276.13</c:v>
                </c:pt>
                <c:pt idx="17">
                  <c:v>14826.37</c:v>
                </c:pt>
                <c:pt idx="18">
                  <c:v>14447.61</c:v>
                </c:pt>
                <c:pt idx="19">
                  <c:v>14141.08</c:v>
                </c:pt>
                <c:pt idx="20">
                  <c:v>13874.34</c:v>
                </c:pt>
                <c:pt idx="21">
                  <c:v>13641.24</c:v>
                </c:pt>
                <c:pt idx="22">
                  <c:v>13423.62</c:v>
                </c:pt>
                <c:pt idx="23">
                  <c:v>13242.47</c:v>
                </c:pt>
                <c:pt idx="24">
                  <c:v>13091.52</c:v>
                </c:pt>
                <c:pt idx="25">
                  <c:v>12947.92</c:v>
                </c:pt>
                <c:pt idx="26">
                  <c:v>12707.17</c:v>
                </c:pt>
                <c:pt idx="27">
                  <c:v>12579.38</c:v>
                </c:pt>
                <c:pt idx="28">
                  <c:v>12445.64</c:v>
                </c:pt>
                <c:pt idx="29">
                  <c:v>12377.87</c:v>
                </c:pt>
                <c:pt idx="30">
                  <c:v>12275.22</c:v>
                </c:pt>
                <c:pt idx="31">
                  <c:v>12135.41</c:v>
                </c:pt>
                <c:pt idx="32">
                  <c:v>11933.397070593781</c:v>
                </c:pt>
                <c:pt idx="33">
                  <c:v>11715.360145409089</c:v>
                </c:pt>
                <c:pt idx="34">
                  <c:v>11501.307006271471</c:v>
                </c:pt>
                <c:pt idx="35">
                  <c:v>10488.29654879036</c:v>
                </c:pt>
                <c:pt idx="36">
                  <c:v>9564.5098800844316</c:v>
                </c:pt>
                <c:pt idx="37">
                  <c:v>8722.0883601716305</c:v>
                </c:pt>
                <c:pt idx="38">
                  <c:v>7953.8655212273052</c:v>
                </c:pt>
                <c:pt idx="39">
                  <c:v>7253.3061025448751</c:v>
                </c:pt>
                <c:pt idx="40">
                  <c:v>6614.450455166455</c:v>
                </c:pt>
                <c:pt idx="41">
                  <c:v>6031.8638432343814</c:v>
                </c:pt>
                <c:pt idx="42">
                  <c:v>5500.590210770978</c:v>
                </c:pt>
                <c:pt idx="43">
                  <c:v>5016.1100205812181</c:v>
                </c:pt>
                <c:pt idx="44">
                  <c:v>4574.3018066144241</c:v>
                </c:pt>
                <c:pt idx="45">
                  <c:v>4171.407112711513</c:v>
                </c:pt>
                <c:pt idx="46">
                  <c:v>3803.998519472183</c:v>
                </c:pt>
                <c:pt idx="47">
                  <c:v>3468.9504872470848</c:v>
                </c:pt>
                <c:pt idx="48">
                  <c:v>3163.4127672167169</c:v>
                </c:pt>
                <c:pt idx="49">
                  <c:v>2884.7861543654649</c:v>
                </c:pt>
                <c:pt idx="50">
                  <c:v>2630.7003760817056</c:v>
                </c:pt>
                <c:pt idx="51">
                  <c:v>2398.9939282825885</c:v>
                </c:pt>
                <c:pt idx="52">
                  <c:v>2187.6956875297069</c:v>
                </c:pt>
                <c:pt idx="53">
                  <c:v>1995.0081427101929</c:v>
                </c:pt>
                <c:pt idx="54">
                  <c:v>1819.2921036353825</c:v>
                </c:pt>
                <c:pt idx="55">
                  <c:v>1659.0527564733147</c:v>
                </c:pt>
                <c:pt idx="56">
                  <c:v>1512.9269473888423</c:v>
                </c:pt>
                <c:pt idx="57">
                  <c:v>1379.6715862134413</c:v>
                </c:pt>
                <c:pt idx="58">
                  <c:v>1258.1530714949258</c:v>
                </c:pt>
                <c:pt idx="59">
                  <c:v>1147.3376469660996</c:v>
                </c:pt>
                <c:pt idx="60">
                  <c:v>1046.2826073949734</c:v>
                </c:pt>
                <c:pt idx="61">
                  <c:v>954.12827900483774</c:v>
                </c:pt>
                <c:pt idx="62">
                  <c:v>870.09070624173182</c:v>
                </c:pt>
                <c:pt idx="63">
                  <c:v>793.45498267575977</c:v>
                </c:pt>
                <c:pt idx="64">
                  <c:v>723.56916930231012</c:v>
                </c:pt>
                <c:pt idx="65">
                  <c:v>659.83874850626671</c:v>
                </c:pt>
                <c:pt idx="66">
                  <c:v>601.72156650915849</c:v>
                </c:pt>
                <c:pt idx="67">
                  <c:v>548.72322127471534</c:v>
                </c:pt>
                <c:pt idx="68">
                  <c:v>500.39285663781749</c:v>
                </c:pt>
                <c:pt idx="69">
                  <c:v>456.31932687754323</c:v>
                </c:pt>
                <c:pt idx="70">
                  <c:v>416.12769910640111</c:v>
                </c:pt>
                <c:pt idx="71">
                  <c:v>379.47606372161596</c:v>
                </c:pt>
                <c:pt idx="72">
                  <c:v>346.05262578502732</c:v>
                </c:pt>
                <c:pt idx="73">
                  <c:v>315.57305258800909</c:v>
                </c:pt>
                <c:pt idx="74">
                  <c:v>287.77805483718174</c:v>
                </c:pt>
                <c:pt idx="75">
                  <c:v>262.43118088410188</c:v>
                </c:pt>
                <c:pt idx="76">
                  <c:v>239.31680523446914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Extrapolation'!$A$4:$A$78</c:f>
              <c:numCache>
                <c:formatCode>#,##0</c:formatCode>
                <c:ptCount val="75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  <c:pt idx="30">
                  <c:v>800</c:v>
                </c:pt>
                <c:pt idx="31">
                  <c:v>900</c:v>
                </c:pt>
                <c:pt idx="32">
                  <c:v>1000</c:v>
                </c:pt>
                <c:pt idx="33">
                  <c:v>1500</c:v>
                </c:pt>
                <c:pt idx="34">
                  <c:v>2000</c:v>
                </c:pt>
                <c:pt idx="35">
                  <c:v>2500</c:v>
                </c:pt>
                <c:pt idx="36">
                  <c:v>3000</c:v>
                </c:pt>
                <c:pt idx="37">
                  <c:v>3500</c:v>
                </c:pt>
                <c:pt idx="38">
                  <c:v>4000</c:v>
                </c:pt>
                <c:pt idx="39">
                  <c:v>4500</c:v>
                </c:pt>
                <c:pt idx="40">
                  <c:v>5000</c:v>
                </c:pt>
                <c:pt idx="41">
                  <c:v>5500</c:v>
                </c:pt>
                <c:pt idx="42">
                  <c:v>6000</c:v>
                </c:pt>
                <c:pt idx="43">
                  <c:v>6500</c:v>
                </c:pt>
                <c:pt idx="44">
                  <c:v>7000</c:v>
                </c:pt>
                <c:pt idx="45">
                  <c:v>7500</c:v>
                </c:pt>
                <c:pt idx="46">
                  <c:v>8000</c:v>
                </c:pt>
                <c:pt idx="47">
                  <c:v>8500</c:v>
                </c:pt>
                <c:pt idx="48">
                  <c:v>9000</c:v>
                </c:pt>
                <c:pt idx="49">
                  <c:v>9500</c:v>
                </c:pt>
                <c:pt idx="50">
                  <c:v>10000</c:v>
                </c:pt>
                <c:pt idx="51">
                  <c:v>10500</c:v>
                </c:pt>
                <c:pt idx="52">
                  <c:v>11000</c:v>
                </c:pt>
                <c:pt idx="53">
                  <c:v>11500</c:v>
                </c:pt>
                <c:pt idx="54">
                  <c:v>12000</c:v>
                </c:pt>
                <c:pt idx="55">
                  <c:v>12500</c:v>
                </c:pt>
                <c:pt idx="56">
                  <c:v>13000</c:v>
                </c:pt>
                <c:pt idx="57">
                  <c:v>13500</c:v>
                </c:pt>
                <c:pt idx="58">
                  <c:v>14000</c:v>
                </c:pt>
                <c:pt idx="59">
                  <c:v>14500</c:v>
                </c:pt>
                <c:pt idx="60">
                  <c:v>15000</c:v>
                </c:pt>
                <c:pt idx="61">
                  <c:v>15500</c:v>
                </c:pt>
                <c:pt idx="62">
                  <c:v>16000</c:v>
                </c:pt>
                <c:pt idx="63">
                  <c:v>16500</c:v>
                </c:pt>
                <c:pt idx="64">
                  <c:v>17000</c:v>
                </c:pt>
                <c:pt idx="65">
                  <c:v>17500</c:v>
                </c:pt>
                <c:pt idx="66">
                  <c:v>18000</c:v>
                </c:pt>
                <c:pt idx="67">
                  <c:v>18500</c:v>
                </c:pt>
                <c:pt idx="68">
                  <c:v>19000</c:v>
                </c:pt>
                <c:pt idx="69">
                  <c:v>19500</c:v>
                </c:pt>
                <c:pt idx="70">
                  <c:v>20000</c:v>
                </c:pt>
                <c:pt idx="71">
                  <c:v>20500</c:v>
                </c:pt>
                <c:pt idx="72">
                  <c:v>21000</c:v>
                </c:pt>
                <c:pt idx="73">
                  <c:v>21500</c:v>
                </c:pt>
                <c:pt idx="74">
                  <c:v>22000</c:v>
                </c:pt>
              </c:numCache>
            </c:numRef>
          </c:xVal>
          <c:yVal>
            <c:numRef>
              <c:f>'Trout Extrapolation'!$D$4:$D$78</c:f>
              <c:numCache>
                <c:formatCode>#,##0</c:formatCode>
                <c:ptCount val="75"/>
                <c:pt idx="0">
                  <c:v>8724.42</c:v>
                </c:pt>
                <c:pt idx="1">
                  <c:v>11041.3</c:v>
                </c:pt>
                <c:pt idx="2">
                  <c:v>13378.88</c:v>
                </c:pt>
                <c:pt idx="3">
                  <c:v>15117</c:v>
                </c:pt>
                <c:pt idx="4">
                  <c:v>16345.4</c:v>
                </c:pt>
                <c:pt idx="5">
                  <c:v>17218.240000000002</c:v>
                </c:pt>
                <c:pt idx="6">
                  <c:v>17840.169999999998</c:v>
                </c:pt>
                <c:pt idx="7">
                  <c:v>18276.63</c:v>
                </c:pt>
                <c:pt idx="8">
                  <c:v>18554.02</c:v>
                </c:pt>
                <c:pt idx="9">
                  <c:v>18763.57</c:v>
                </c:pt>
                <c:pt idx="10">
                  <c:v>18745.95</c:v>
                </c:pt>
                <c:pt idx="11">
                  <c:v>18487.560000000001</c:v>
                </c:pt>
                <c:pt idx="12">
                  <c:v>18107.29</c:v>
                </c:pt>
                <c:pt idx="13">
                  <c:v>17706.509999999998</c:v>
                </c:pt>
                <c:pt idx="14">
                  <c:v>17305.09</c:v>
                </c:pt>
                <c:pt idx="15">
                  <c:v>16924.400000000001</c:v>
                </c:pt>
                <c:pt idx="16">
                  <c:v>16546.79</c:v>
                </c:pt>
                <c:pt idx="17">
                  <c:v>16213.41</c:v>
                </c:pt>
                <c:pt idx="18">
                  <c:v>15924.79</c:v>
                </c:pt>
                <c:pt idx="19">
                  <c:v>15645.17</c:v>
                </c:pt>
                <c:pt idx="20">
                  <c:v>15375.57</c:v>
                </c:pt>
                <c:pt idx="21">
                  <c:v>15120.91</c:v>
                </c:pt>
                <c:pt idx="22">
                  <c:v>14859.39</c:v>
                </c:pt>
                <c:pt idx="23">
                  <c:v>14629.09</c:v>
                </c:pt>
                <c:pt idx="24">
                  <c:v>14160.81</c:v>
                </c:pt>
                <c:pt idx="25">
                  <c:v>13849.25</c:v>
                </c:pt>
                <c:pt idx="26">
                  <c:v>13593.83</c:v>
                </c:pt>
                <c:pt idx="27">
                  <c:v>13387.05</c:v>
                </c:pt>
                <c:pt idx="28">
                  <c:v>13205.93</c:v>
                </c:pt>
                <c:pt idx="29">
                  <c:v>13015.55</c:v>
                </c:pt>
                <c:pt idx="30">
                  <c:v>12702.327554807258</c:v>
                </c:pt>
                <c:pt idx="31">
                  <c:v>12374.385788287207</c:v>
                </c:pt>
                <c:pt idx="32">
                  <c:v>12054.910643475994</c:v>
                </c:pt>
                <c:pt idx="33">
                  <c:v>10577.078197116665</c:v>
                </c:pt>
                <c:pt idx="34">
                  <c:v>9280.4157987240033</c:v>
                </c:pt>
                <c:pt idx="35">
                  <c:v>8142.7134972571357</c:v>
                </c:pt>
                <c:pt idx="36">
                  <c:v>7144.4840981726156</c:v>
                </c:pt>
                <c:pt idx="37">
                  <c:v>6268.6293759734226</c:v>
                </c:pt>
                <c:pt idx="38">
                  <c:v>5500.1472063417195</c:v>
                </c:pt>
                <c:pt idx="39">
                  <c:v>4825.8746014524104</c:v>
                </c:pt>
                <c:pt idx="40">
                  <c:v>4234.2622470342167</c:v>
                </c:pt>
                <c:pt idx="41">
                  <c:v>3715.1766793242614</c:v>
                </c:pt>
                <c:pt idx="42">
                  <c:v>3259.7267134935933</c:v>
                </c:pt>
                <c:pt idx="43">
                  <c:v>2860.1111505136896</c:v>
                </c:pt>
                <c:pt idx="44">
                  <c:v>2509.4851539028627</c:v>
                </c:pt>
                <c:pt idx="45">
                  <c:v>2201.8430075795513</c:v>
                </c:pt>
                <c:pt idx="46">
                  <c:v>1931.9152466341413</c:v>
                </c:pt>
                <c:pt idx="47">
                  <c:v>1695.078399018241</c:v>
                </c:pt>
                <c:pt idx="48">
                  <c:v>1487.2757921571369</c:v>
                </c:pt>
                <c:pt idx="49">
                  <c:v>1304.9480680172574</c:v>
                </c:pt>
                <c:pt idx="50">
                  <c:v>1144.9722164522761</c:v>
                </c:pt>
                <c:pt idx="51">
                  <c:v>1004.6080825572757</c:v>
                </c:pt>
                <c:pt idx="52">
                  <c:v>881.45143177932505</c:v>
                </c:pt>
                <c:pt idx="53">
                  <c:v>773.39276885772574</c:v>
                </c:pt>
                <c:pt idx="54">
                  <c:v>678.58120522194065</c:v>
                </c:pt>
                <c:pt idx="55">
                  <c:v>595.39275594800722</c:v>
                </c:pt>
                <c:pt idx="56">
                  <c:v>522.40252324616188</c:v>
                </c:pt>
                <c:pt idx="57">
                  <c:v>458.36029002305844</c:v>
                </c:pt>
                <c:pt idx="58">
                  <c:v>402.16910547161262</c:v>
                </c:pt>
                <c:pt idx="59">
                  <c:v>352.86649589060289</c:v>
                </c:pt>
                <c:pt idx="60">
                  <c:v>309.60797890255105</c:v>
                </c:pt>
                <c:pt idx="61">
                  <c:v>271.65259869228424</c:v>
                </c:pt>
                <c:pt idx="62">
                  <c:v>238.35023450573991</c:v>
                </c:pt>
                <c:pt idx="63">
                  <c:v>209.13046502195968</c:v>
                </c:pt>
                <c:pt idx="64">
                  <c:v>183.49279786107309</c:v>
                </c:pt>
                <c:pt idx="65">
                  <c:v>160.99809687387807</c:v>
                </c:pt>
                <c:pt idx="66">
                  <c:v>141.26106037489049</c:v>
                </c:pt>
                <c:pt idx="67">
                  <c:v>123.94362148187669</c:v>
                </c:pt>
                <c:pt idx="68">
                  <c:v>108.74915751923213</c:v>
                </c:pt>
                <c:pt idx="69">
                  <c:v>95.417409300663692</c:v>
                </c:pt>
                <c:pt idx="70">
                  <c:v>83.720023265837796</c:v>
                </c:pt>
                <c:pt idx="71">
                  <c:v>73.456640114244607</c:v>
                </c:pt>
                <c:pt idx="72">
                  <c:v>64.451462940233725</c:v>
                </c:pt>
                <c:pt idx="73">
                  <c:v>56.550246086341012</c:v>
                </c:pt>
                <c:pt idx="74">
                  <c:v>49.617653138318815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707.5</c:v>
                </c:pt>
                <c:pt idx="1">
                  <c:v>707.5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22000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283</c:v>
                </c:pt>
                <c:pt idx="1">
                  <c:v>283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22000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4%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707.5</c:v>
                </c:pt>
                <c:pt idx="1">
                  <c:v>707.5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22000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424"/>
        <c:axId val="54671616"/>
      </c:scatterChart>
      <c:valAx>
        <c:axId val="54663424"/>
        <c:scaling>
          <c:orientation val="minMax"/>
          <c:max val="3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71616"/>
        <c:crosses val="autoZero"/>
        <c:crossBetween val="midCat"/>
        <c:majorUnit val="500"/>
        <c:minorUnit val="100"/>
      </c:valAx>
      <c:valAx>
        <c:axId val="54671616"/>
        <c:scaling>
          <c:orientation val="minMax"/>
          <c:max val="22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63424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Our House Diversion Dam Reach</a:t>
            </a:r>
          </a:p>
          <a:p>
            <a:pPr>
              <a:defRPr/>
            </a:pPr>
            <a:r>
              <a:rPr lang="en-US"/>
              <a:t>Sacramento Sucker</a:t>
            </a:r>
          </a:p>
        </c:rich>
      </c:tx>
      <c:layout>
        <c:manualLayout>
          <c:xMode val="edge"/>
          <c:yMode val="edge"/>
          <c:x val="0.30460073260073262"/>
          <c:y val="3.22743318204740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Juvenile</c:v>
          </c:tx>
          <c:marker>
            <c:symbol val="diamond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</c:numCache>
            </c:numRef>
          </c:xVal>
          <c:yVal>
            <c:numRef>
              <c:f>'Sac. Sucker Table'!$C$4:$C$33</c:f>
              <c:numCache>
                <c:formatCode>#,##0</c:formatCode>
                <c:ptCount val="30"/>
                <c:pt idx="0">
                  <c:v>24212.48</c:v>
                </c:pt>
                <c:pt idx="1">
                  <c:v>24572.06</c:v>
                </c:pt>
                <c:pt idx="2">
                  <c:v>24845.1</c:v>
                </c:pt>
                <c:pt idx="3">
                  <c:v>24966.79</c:v>
                </c:pt>
                <c:pt idx="4">
                  <c:v>23793.38</c:v>
                </c:pt>
                <c:pt idx="5">
                  <c:v>22482.76</c:v>
                </c:pt>
                <c:pt idx="6">
                  <c:v>22107.74</c:v>
                </c:pt>
                <c:pt idx="7">
                  <c:v>21355.16</c:v>
                </c:pt>
                <c:pt idx="8">
                  <c:v>20357.22</c:v>
                </c:pt>
                <c:pt idx="9">
                  <c:v>18827.25</c:v>
                </c:pt>
                <c:pt idx="10">
                  <c:v>17887.22</c:v>
                </c:pt>
                <c:pt idx="11">
                  <c:v>16467.55</c:v>
                </c:pt>
                <c:pt idx="12">
                  <c:v>16247.57</c:v>
                </c:pt>
                <c:pt idx="13">
                  <c:v>15516.53</c:v>
                </c:pt>
                <c:pt idx="14">
                  <c:v>14908.21</c:v>
                </c:pt>
                <c:pt idx="15">
                  <c:v>14518.86</c:v>
                </c:pt>
                <c:pt idx="16">
                  <c:v>14364.17</c:v>
                </c:pt>
                <c:pt idx="17">
                  <c:v>14294.76</c:v>
                </c:pt>
                <c:pt idx="18">
                  <c:v>14140.44</c:v>
                </c:pt>
                <c:pt idx="19">
                  <c:v>14126.06</c:v>
                </c:pt>
                <c:pt idx="20">
                  <c:v>13872.56</c:v>
                </c:pt>
                <c:pt idx="21">
                  <c:v>13935.81</c:v>
                </c:pt>
                <c:pt idx="22">
                  <c:v>13976.7</c:v>
                </c:pt>
                <c:pt idx="23">
                  <c:v>13513.65</c:v>
                </c:pt>
                <c:pt idx="24">
                  <c:v>13111.53</c:v>
                </c:pt>
                <c:pt idx="25">
                  <c:v>13393.26</c:v>
                </c:pt>
                <c:pt idx="26">
                  <c:v>13470.1</c:v>
                </c:pt>
                <c:pt idx="27">
                  <c:v>12897.14</c:v>
                </c:pt>
                <c:pt idx="28">
                  <c:v>12555.39</c:v>
                </c:pt>
                <c:pt idx="29">
                  <c:v>13135.52</c:v>
                </c:pt>
              </c:numCache>
            </c:numRef>
          </c:yVal>
          <c:smooth val="1"/>
        </c:ser>
        <c:ser>
          <c:idx val="1"/>
          <c:order val="1"/>
          <c:tx>
            <c:v>Adult</c:v>
          </c:tx>
          <c:marker>
            <c:symbol val="square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</c:numCache>
            </c:numRef>
          </c:xVal>
          <c:yVal>
            <c:numRef>
              <c:f>'Sac. Sucker Table'!$D$4:$D$33</c:f>
              <c:numCache>
                <c:formatCode>#,##0</c:formatCode>
                <c:ptCount val="30"/>
                <c:pt idx="0">
                  <c:v>9830.68</c:v>
                </c:pt>
                <c:pt idx="1">
                  <c:v>11303.67</c:v>
                </c:pt>
                <c:pt idx="2">
                  <c:v>12817.81</c:v>
                </c:pt>
                <c:pt idx="3">
                  <c:v>13337.58</c:v>
                </c:pt>
                <c:pt idx="4">
                  <c:v>14132.27</c:v>
                </c:pt>
                <c:pt idx="5">
                  <c:v>14059.25</c:v>
                </c:pt>
                <c:pt idx="6">
                  <c:v>13705.27</c:v>
                </c:pt>
                <c:pt idx="7">
                  <c:v>13616.03</c:v>
                </c:pt>
                <c:pt idx="8">
                  <c:v>13508.73</c:v>
                </c:pt>
                <c:pt idx="9">
                  <c:v>13905.2</c:v>
                </c:pt>
                <c:pt idx="10">
                  <c:v>13467.67</c:v>
                </c:pt>
                <c:pt idx="11">
                  <c:v>13083.34</c:v>
                </c:pt>
                <c:pt idx="12">
                  <c:v>12454.14</c:v>
                </c:pt>
                <c:pt idx="13">
                  <c:v>12470.91</c:v>
                </c:pt>
                <c:pt idx="14">
                  <c:v>11688.24</c:v>
                </c:pt>
                <c:pt idx="15">
                  <c:v>11522.1</c:v>
                </c:pt>
                <c:pt idx="16">
                  <c:v>11860.72</c:v>
                </c:pt>
                <c:pt idx="17">
                  <c:v>12018.69</c:v>
                </c:pt>
                <c:pt idx="18">
                  <c:v>12188.16</c:v>
                </c:pt>
                <c:pt idx="19">
                  <c:v>12015.96</c:v>
                </c:pt>
                <c:pt idx="20">
                  <c:v>11687.97</c:v>
                </c:pt>
                <c:pt idx="21">
                  <c:v>11434.43</c:v>
                </c:pt>
                <c:pt idx="22">
                  <c:v>11013.08</c:v>
                </c:pt>
                <c:pt idx="23">
                  <c:v>11026.53</c:v>
                </c:pt>
                <c:pt idx="24">
                  <c:v>9874.8700000000008</c:v>
                </c:pt>
                <c:pt idx="25">
                  <c:v>9956.56</c:v>
                </c:pt>
                <c:pt idx="26">
                  <c:v>9633.92</c:v>
                </c:pt>
                <c:pt idx="27">
                  <c:v>10087.780000000001</c:v>
                </c:pt>
                <c:pt idx="28">
                  <c:v>10069.83</c:v>
                </c:pt>
                <c:pt idx="29">
                  <c:v>10838.73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3600"/>
        <c:axId val="74635904"/>
      </c:scatterChart>
      <c:valAx>
        <c:axId val="74633600"/>
        <c:scaling>
          <c:orientation val="minMax"/>
          <c:max val="7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635904"/>
        <c:crosses val="autoZero"/>
        <c:crossBetween val="midCat"/>
      </c:valAx>
      <c:valAx>
        <c:axId val="7463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6336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1912791670271987"/>
          <c:y val="0.94118590698099203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Middle</a:t>
            </a:r>
            <a:r>
              <a:rPr lang="en-US" sz="1600" baseline="0"/>
              <a:t> Yuba - Ourhouse Diversion Dam Reach</a:t>
            </a:r>
          </a:p>
          <a:p>
            <a:pPr algn="ctr">
              <a:defRPr sz="1600"/>
            </a:pPr>
            <a:r>
              <a:rPr lang="en-US" sz="1600" baseline="0"/>
              <a:t>Sacramento Sucker</a:t>
            </a:r>
            <a:endParaRPr lang="en-US" sz="1600"/>
          </a:p>
        </c:rich>
      </c:tx>
      <c:layout>
        <c:manualLayout>
          <c:xMode val="edge"/>
          <c:yMode val="edge"/>
          <c:x val="0.35310703183378672"/>
          <c:y val="1.31640808650681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Extrapolation'!$A$4:$A$78</c:f>
              <c:numCache>
                <c:formatCode>#,##0</c:formatCode>
                <c:ptCount val="75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  <c:pt idx="30">
                  <c:v>800</c:v>
                </c:pt>
                <c:pt idx="31">
                  <c:v>900</c:v>
                </c:pt>
                <c:pt idx="32">
                  <c:v>1000</c:v>
                </c:pt>
                <c:pt idx="33">
                  <c:v>1500</c:v>
                </c:pt>
                <c:pt idx="34">
                  <c:v>2000</c:v>
                </c:pt>
                <c:pt idx="35">
                  <c:v>2500</c:v>
                </c:pt>
                <c:pt idx="36">
                  <c:v>3000</c:v>
                </c:pt>
                <c:pt idx="37">
                  <c:v>3500</c:v>
                </c:pt>
                <c:pt idx="38">
                  <c:v>4000</c:v>
                </c:pt>
                <c:pt idx="39">
                  <c:v>4500</c:v>
                </c:pt>
                <c:pt idx="40">
                  <c:v>5000</c:v>
                </c:pt>
                <c:pt idx="41">
                  <c:v>5500</c:v>
                </c:pt>
                <c:pt idx="42">
                  <c:v>6000</c:v>
                </c:pt>
                <c:pt idx="43">
                  <c:v>6500</c:v>
                </c:pt>
                <c:pt idx="44">
                  <c:v>7000</c:v>
                </c:pt>
                <c:pt idx="45">
                  <c:v>7500</c:v>
                </c:pt>
                <c:pt idx="46">
                  <c:v>8000</c:v>
                </c:pt>
                <c:pt idx="47">
                  <c:v>8500</c:v>
                </c:pt>
                <c:pt idx="48">
                  <c:v>9000</c:v>
                </c:pt>
                <c:pt idx="49">
                  <c:v>9500</c:v>
                </c:pt>
                <c:pt idx="50">
                  <c:v>10000</c:v>
                </c:pt>
                <c:pt idx="51">
                  <c:v>10500</c:v>
                </c:pt>
                <c:pt idx="52">
                  <c:v>11000</c:v>
                </c:pt>
                <c:pt idx="53">
                  <c:v>11500</c:v>
                </c:pt>
                <c:pt idx="54">
                  <c:v>12000</c:v>
                </c:pt>
                <c:pt idx="55">
                  <c:v>12500</c:v>
                </c:pt>
                <c:pt idx="56">
                  <c:v>13000</c:v>
                </c:pt>
                <c:pt idx="57">
                  <c:v>13500</c:v>
                </c:pt>
                <c:pt idx="58">
                  <c:v>14000</c:v>
                </c:pt>
                <c:pt idx="59">
                  <c:v>14500</c:v>
                </c:pt>
                <c:pt idx="60">
                  <c:v>15000</c:v>
                </c:pt>
                <c:pt idx="61">
                  <c:v>15500</c:v>
                </c:pt>
                <c:pt idx="62">
                  <c:v>16000</c:v>
                </c:pt>
                <c:pt idx="63">
                  <c:v>16500</c:v>
                </c:pt>
                <c:pt idx="64">
                  <c:v>17000</c:v>
                </c:pt>
                <c:pt idx="65">
                  <c:v>17500</c:v>
                </c:pt>
                <c:pt idx="66">
                  <c:v>18000</c:v>
                </c:pt>
                <c:pt idx="67">
                  <c:v>18500</c:v>
                </c:pt>
                <c:pt idx="68">
                  <c:v>19000</c:v>
                </c:pt>
                <c:pt idx="69">
                  <c:v>19500</c:v>
                </c:pt>
                <c:pt idx="70">
                  <c:v>20000</c:v>
                </c:pt>
                <c:pt idx="71">
                  <c:v>20500</c:v>
                </c:pt>
                <c:pt idx="72">
                  <c:v>21000</c:v>
                </c:pt>
                <c:pt idx="73">
                  <c:v>21500</c:v>
                </c:pt>
                <c:pt idx="74">
                  <c:v>22000</c:v>
                </c:pt>
              </c:numCache>
            </c:numRef>
          </c:xVal>
          <c:yVal>
            <c:numRef>
              <c:f>'Sac. Sucker Extrapolation'!$B$4:$B$78</c:f>
              <c:numCache>
                <c:formatCode>#,##0</c:formatCode>
                <c:ptCount val="75"/>
                <c:pt idx="0">
                  <c:v>24212.48</c:v>
                </c:pt>
                <c:pt idx="1">
                  <c:v>24572.06</c:v>
                </c:pt>
                <c:pt idx="2">
                  <c:v>24845.1</c:v>
                </c:pt>
                <c:pt idx="3">
                  <c:v>24966.79</c:v>
                </c:pt>
                <c:pt idx="4">
                  <c:v>23793.38</c:v>
                </c:pt>
                <c:pt idx="5">
                  <c:v>22482.76</c:v>
                </c:pt>
                <c:pt idx="6">
                  <c:v>22107.74</c:v>
                </c:pt>
                <c:pt idx="7">
                  <c:v>21355.16</c:v>
                </c:pt>
                <c:pt idx="8">
                  <c:v>20357.22</c:v>
                </c:pt>
                <c:pt idx="9">
                  <c:v>18827.25</c:v>
                </c:pt>
                <c:pt idx="10">
                  <c:v>17887.22</c:v>
                </c:pt>
                <c:pt idx="11">
                  <c:v>16467.55</c:v>
                </c:pt>
                <c:pt idx="12">
                  <c:v>16247.57</c:v>
                </c:pt>
                <c:pt idx="13">
                  <c:v>15516.53</c:v>
                </c:pt>
                <c:pt idx="14">
                  <c:v>14908.21</c:v>
                </c:pt>
                <c:pt idx="15">
                  <c:v>14518.86</c:v>
                </c:pt>
                <c:pt idx="16">
                  <c:v>14364.17</c:v>
                </c:pt>
                <c:pt idx="17">
                  <c:v>14294.76</c:v>
                </c:pt>
                <c:pt idx="18">
                  <c:v>14140.44</c:v>
                </c:pt>
                <c:pt idx="19">
                  <c:v>14126.06</c:v>
                </c:pt>
                <c:pt idx="20">
                  <c:v>13872.56</c:v>
                </c:pt>
                <c:pt idx="21">
                  <c:v>13935.81</c:v>
                </c:pt>
                <c:pt idx="22">
                  <c:v>13976.7</c:v>
                </c:pt>
                <c:pt idx="23">
                  <c:v>13513.65</c:v>
                </c:pt>
                <c:pt idx="24">
                  <c:v>13111.53</c:v>
                </c:pt>
                <c:pt idx="25">
                  <c:v>13393.26</c:v>
                </c:pt>
                <c:pt idx="26">
                  <c:v>13470.1</c:v>
                </c:pt>
                <c:pt idx="27">
                  <c:v>12897.14</c:v>
                </c:pt>
                <c:pt idx="28">
                  <c:v>12555.39</c:v>
                </c:pt>
                <c:pt idx="29">
                  <c:v>13135.52</c:v>
                </c:pt>
                <c:pt idx="30">
                  <c:v>12900</c:v>
                </c:pt>
                <c:pt idx="31">
                  <c:v>12650.131822010158</c:v>
                </c:pt>
                <c:pt idx="32">
                  <c:v>12405.103497227439</c:v>
                </c:pt>
                <c:pt idx="33">
                  <c:v>11249.341376378527</c:v>
                </c:pt>
                <c:pt idx="34">
                  <c:v>10201.25962113783</c:v>
                </c:pt>
                <c:pt idx="35">
                  <c:v>9250.8258373574881</c:v>
                </c:pt>
                <c:pt idx="36">
                  <c:v>8388.9423317682104</c:v>
                </c:pt>
                <c:pt idx="37">
                  <c:v>7607.3590275087481</c:v>
                </c:pt>
                <c:pt idx="38">
                  <c:v>6898.5944931654649</c:v>
                </c:pt>
                <c:pt idx="39">
                  <c:v>6255.8643294002413</c:v>
                </c:pt>
                <c:pt idx="40">
                  <c:v>5673.0162276728634</c:v>
                </c:pt>
                <c:pt idx="41">
                  <c:v>5144.4710794303764</c:v>
                </c:pt>
                <c:pt idx="42">
                  <c:v>4665.169572051801</c:v>
                </c:pt>
                <c:pt idx="43">
                  <c:v>4230.5237603566802</c:v>
                </c:pt>
                <c:pt idx="44">
                  <c:v>3836.3731501127309</c:v>
                </c:pt>
                <c:pt idx="45">
                  <c:v>3478.9448731674311</c:v>
                </c:pt>
                <c:pt idx="46">
                  <c:v>3154.8175729939903</c:v>
                </c:pt>
                <c:pt idx="47">
                  <c:v>2860.8886549587737</c:v>
                </c:pt>
                <c:pt idx="48">
                  <c:v>2594.3445878248917</c:v>
                </c:pt>
                <c:pt idx="49">
                  <c:v>2352.6339722135385</c:v>
                </c:pt>
                <c:pt idx="50">
                  <c:v>2133.4431182303824</c:v>
                </c:pt>
                <c:pt idx="51">
                  <c:v>1934.6738984824326</c:v>
                </c:pt>
                <c:pt idx="52">
                  <c:v>1754.4236644911693</c:v>
                </c:pt>
                <c:pt idx="53">
                  <c:v>1590.9670342588597</c:v>
                </c:pt>
                <c:pt idx="54">
                  <c:v>1442.7393766559471</c:v>
                </c:pt>
                <c:pt idx="55">
                  <c:v>1308.3218345396078</c:v>
                </c:pt>
                <c:pt idx="56">
                  <c:v>1186.4277432425549</c:v>
                </c:pt>
                <c:pt idx="57">
                  <c:v>1075.8903144278358</c:v>
                </c:pt>
                <c:pt idx="58">
                  <c:v>975.65146741766466</c:v>
                </c:pt>
                <c:pt idx="59">
                  <c:v>884.75170108810391</c:v>
                </c:pt>
                <c:pt idx="60">
                  <c:v>802.3209093818665</c:v>
                </c:pt>
                <c:pt idx="61">
                  <c:v>727.57005252397221</c:v>
                </c:pt>
                <c:pt idx="62">
                  <c:v>659.78360421588638</c:v>
                </c:pt>
                <c:pt idx="63">
                  <c:v>598.312702511574</c:v>
                </c:pt>
                <c:pt idx="64">
                  <c:v>542.56893881462679</c:v>
                </c:pt>
                <c:pt idx="65">
                  <c:v>492.01872554383135</c:v>
                </c:pt>
                <c:pt idx="66">
                  <c:v>446.17818855363112</c:v>
                </c:pt>
                <c:pt idx="67">
                  <c:v>404.60853541897364</c:v>
                </c:pt>
                <c:pt idx="68">
                  <c:v>366.91185524908059</c:v>
                </c:pt>
                <c:pt idx="69">
                  <c:v>332.72730982533091</c:v>
                </c:pt>
                <c:pt idx="70">
                  <c:v>301.72767960426711</c:v>
                </c:pt>
                <c:pt idx="71">
                  <c:v>273.61623152354855</c:v>
                </c:pt>
                <c:pt idx="72">
                  <c:v>248.1238786290304</c:v>
                </c:pt>
                <c:pt idx="73">
                  <c:v>225.00660433449193</c:v>
                </c:pt>
                <c:pt idx="74">
                  <c:v>204.04312665864936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Extrapolation'!$A$4:$A$78</c:f>
              <c:numCache>
                <c:formatCode>#,##0</c:formatCode>
                <c:ptCount val="75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220</c:v>
                </c:pt>
                <c:pt idx="15">
                  <c:v>240</c:v>
                </c:pt>
                <c:pt idx="16">
                  <c:v>260</c:v>
                </c:pt>
                <c:pt idx="17">
                  <c:v>280</c:v>
                </c:pt>
                <c:pt idx="18">
                  <c:v>300</c:v>
                </c:pt>
                <c:pt idx="19">
                  <c:v>320</c:v>
                </c:pt>
                <c:pt idx="20">
                  <c:v>340</c:v>
                </c:pt>
                <c:pt idx="21">
                  <c:v>360</c:v>
                </c:pt>
                <c:pt idx="22">
                  <c:v>380</c:v>
                </c:pt>
                <c:pt idx="23">
                  <c:v>400</c:v>
                </c:pt>
                <c:pt idx="24">
                  <c:v>450</c:v>
                </c:pt>
                <c:pt idx="25">
                  <c:v>500</c:v>
                </c:pt>
                <c:pt idx="26">
                  <c:v>550</c:v>
                </c:pt>
                <c:pt idx="27">
                  <c:v>600</c:v>
                </c:pt>
                <c:pt idx="28">
                  <c:v>650</c:v>
                </c:pt>
                <c:pt idx="29">
                  <c:v>707.5</c:v>
                </c:pt>
                <c:pt idx="30">
                  <c:v>800</c:v>
                </c:pt>
                <c:pt idx="31">
                  <c:v>900</c:v>
                </c:pt>
                <c:pt idx="32">
                  <c:v>1000</c:v>
                </c:pt>
                <c:pt idx="33">
                  <c:v>1500</c:v>
                </c:pt>
                <c:pt idx="34">
                  <c:v>2000</c:v>
                </c:pt>
                <c:pt idx="35">
                  <c:v>2500</c:v>
                </c:pt>
                <c:pt idx="36">
                  <c:v>3000</c:v>
                </c:pt>
                <c:pt idx="37">
                  <c:v>3500</c:v>
                </c:pt>
                <c:pt idx="38">
                  <c:v>4000</c:v>
                </c:pt>
                <c:pt idx="39">
                  <c:v>4500</c:v>
                </c:pt>
                <c:pt idx="40">
                  <c:v>5000</c:v>
                </c:pt>
                <c:pt idx="41">
                  <c:v>5500</c:v>
                </c:pt>
                <c:pt idx="42">
                  <c:v>6000</c:v>
                </c:pt>
                <c:pt idx="43">
                  <c:v>6500</c:v>
                </c:pt>
                <c:pt idx="44">
                  <c:v>7000</c:v>
                </c:pt>
                <c:pt idx="45">
                  <c:v>7500</c:v>
                </c:pt>
                <c:pt idx="46">
                  <c:v>8000</c:v>
                </c:pt>
                <c:pt idx="47">
                  <c:v>8500</c:v>
                </c:pt>
                <c:pt idx="48">
                  <c:v>9000</c:v>
                </c:pt>
                <c:pt idx="49">
                  <c:v>9500</c:v>
                </c:pt>
                <c:pt idx="50">
                  <c:v>10000</c:v>
                </c:pt>
                <c:pt idx="51">
                  <c:v>10500</c:v>
                </c:pt>
                <c:pt idx="52">
                  <c:v>11000</c:v>
                </c:pt>
                <c:pt idx="53">
                  <c:v>11500</c:v>
                </c:pt>
                <c:pt idx="54">
                  <c:v>12000</c:v>
                </c:pt>
                <c:pt idx="55">
                  <c:v>12500</c:v>
                </c:pt>
                <c:pt idx="56">
                  <c:v>13000</c:v>
                </c:pt>
                <c:pt idx="57">
                  <c:v>13500</c:v>
                </c:pt>
                <c:pt idx="58">
                  <c:v>14000</c:v>
                </c:pt>
                <c:pt idx="59">
                  <c:v>14500</c:v>
                </c:pt>
                <c:pt idx="60">
                  <c:v>15000</c:v>
                </c:pt>
                <c:pt idx="61">
                  <c:v>15500</c:v>
                </c:pt>
                <c:pt idx="62">
                  <c:v>16000</c:v>
                </c:pt>
                <c:pt idx="63">
                  <c:v>16500</c:v>
                </c:pt>
                <c:pt idx="64">
                  <c:v>17000</c:v>
                </c:pt>
                <c:pt idx="65">
                  <c:v>17500</c:v>
                </c:pt>
                <c:pt idx="66">
                  <c:v>18000</c:v>
                </c:pt>
                <c:pt idx="67">
                  <c:v>18500</c:v>
                </c:pt>
                <c:pt idx="68">
                  <c:v>19000</c:v>
                </c:pt>
                <c:pt idx="69">
                  <c:v>19500</c:v>
                </c:pt>
                <c:pt idx="70">
                  <c:v>20000</c:v>
                </c:pt>
                <c:pt idx="71">
                  <c:v>20500</c:v>
                </c:pt>
                <c:pt idx="72">
                  <c:v>21000</c:v>
                </c:pt>
                <c:pt idx="73">
                  <c:v>21500</c:v>
                </c:pt>
                <c:pt idx="74">
                  <c:v>22000</c:v>
                </c:pt>
              </c:numCache>
            </c:numRef>
          </c:xVal>
          <c:yVal>
            <c:numRef>
              <c:f>'Sac. Sucker Extrapolation'!$C$4:$C$78</c:f>
              <c:numCache>
                <c:formatCode>#,##0</c:formatCode>
                <c:ptCount val="75"/>
                <c:pt idx="0">
                  <c:v>9830.68</c:v>
                </c:pt>
                <c:pt idx="1">
                  <c:v>11303.67</c:v>
                </c:pt>
                <c:pt idx="2">
                  <c:v>12817.81</c:v>
                </c:pt>
                <c:pt idx="3">
                  <c:v>13337.58</c:v>
                </c:pt>
                <c:pt idx="4">
                  <c:v>14132.27</c:v>
                </c:pt>
                <c:pt idx="5">
                  <c:v>14059.25</c:v>
                </c:pt>
                <c:pt idx="6">
                  <c:v>13705.27</c:v>
                </c:pt>
                <c:pt idx="7">
                  <c:v>13616.03</c:v>
                </c:pt>
                <c:pt idx="8">
                  <c:v>13508.73</c:v>
                </c:pt>
                <c:pt idx="9">
                  <c:v>13905.2</c:v>
                </c:pt>
                <c:pt idx="10">
                  <c:v>13467.67</c:v>
                </c:pt>
                <c:pt idx="11">
                  <c:v>13083.34</c:v>
                </c:pt>
                <c:pt idx="12">
                  <c:v>12454.14</c:v>
                </c:pt>
                <c:pt idx="13">
                  <c:v>12470.91</c:v>
                </c:pt>
                <c:pt idx="14">
                  <c:v>11688.24</c:v>
                </c:pt>
                <c:pt idx="15">
                  <c:v>11522.1</c:v>
                </c:pt>
                <c:pt idx="16">
                  <c:v>11860.72</c:v>
                </c:pt>
                <c:pt idx="17">
                  <c:v>12018.69</c:v>
                </c:pt>
                <c:pt idx="18">
                  <c:v>12188.16</c:v>
                </c:pt>
                <c:pt idx="19">
                  <c:v>12015.96</c:v>
                </c:pt>
                <c:pt idx="20">
                  <c:v>11687.97</c:v>
                </c:pt>
                <c:pt idx="21">
                  <c:v>11434.43</c:v>
                </c:pt>
                <c:pt idx="22">
                  <c:v>11013.08</c:v>
                </c:pt>
                <c:pt idx="23">
                  <c:v>11026.53</c:v>
                </c:pt>
                <c:pt idx="24">
                  <c:v>9874.8700000000008</c:v>
                </c:pt>
                <c:pt idx="25">
                  <c:v>9956.56</c:v>
                </c:pt>
                <c:pt idx="26">
                  <c:v>9633.92</c:v>
                </c:pt>
                <c:pt idx="27">
                  <c:v>10087.780000000001</c:v>
                </c:pt>
                <c:pt idx="28">
                  <c:v>10069.83</c:v>
                </c:pt>
                <c:pt idx="29">
                  <c:v>10838.73</c:v>
                </c:pt>
                <c:pt idx="30">
                  <c:v>10500</c:v>
                </c:pt>
                <c:pt idx="31">
                  <c:v>10145.703476292178</c:v>
                </c:pt>
                <c:pt idx="32">
                  <c:v>9803.3618122711614</c:v>
                </c:pt>
                <c:pt idx="33">
                  <c:v>8257.3246953577382</c:v>
                </c:pt>
                <c:pt idx="34">
                  <c:v>6955.1050374594497</c:v>
                </c:pt>
                <c:pt idx="35">
                  <c:v>5858.2516573787334</c:v>
                </c:pt>
                <c:pt idx="36">
                  <c:v>4934.377309378021</c:v>
                </c:pt>
                <c:pt idx="37">
                  <c:v>4156.202371510818</c:v>
                </c:pt>
                <c:pt idx="38">
                  <c:v>3500.7493488838095</c:v>
                </c:pt>
                <c:pt idx="39">
                  <c:v>2948.6644076129337</c:v>
                </c:pt>
                <c:pt idx="40">
                  <c:v>2483.6459061245141</c:v>
                </c:pt>
                <c:pt idx="41">
                  <c:v>2091.9630498075958</c:v>
                </c:pt>
                <c:pt idx="42">
                  <c:v>1762.0504561332975</c:v>
                </c:pt>
                <c:pt idx="43">
                  <c:v>1484.1666587969232</c:v>
                </c:pt>
                <c:pt idx="44">
                  <c:v>1250.1064673926612</c:v>
                </c:pt>
                <c:pt idx="45">
                  <c:v>1052.9586893454052</c:v>
                </c:pt>
                <c:pt idx="46">
                  <c:v>886.90206025447469</c:v>
                </c:pt>
                <c:pt idx="47">
                  <c:v>747.03335699963259</c:v>
                </c:pt>
                <c:pt idx="48">
                  <c:v>629.22261823365204</c:v>
                </c:pt>
                <c:pt idx="49">
                  <c:v>529.99119729670485</c:v>
                </c:pt>
                <c:pt idx="50">
                  <c:v>446.40904677029664</c:v>
                </c:pt>
                <c:pt idx="51">
                  <c:v>376.00820174905925</c:v>
                </c:pt>
                <c:pt idx="52">
                  <c:v>316.70990721500885</c:v>
                </c:pt>
                <c:pt idx="53">
                  <c:v>266.76323777394975</c:v>
                </c:pt>
                <c:pt idx="54">
                  <c:v>224.69339735346446</c:v>
                </c:pt>
                <c:pt idx="55">
                  <c:v>189.25817228618178</c:v>
                </c:pt>
                <c:pt idx="56">
                  <c:v>159.41125195040712</c:v>
                </c:pt>
                <c:pt idx="57">
                  <c:v>134.27133392142329</c:v>
                </c:pt>
                <c:pt idx="58">
                  <c:v>113.09610138842103</c:v>
                </c:pt>
                <c:pt idx="59">
                  <c:v>95.260304457429768</c:v>
                </c:pt>
                <c:pt idx="60">
                  <c:v>80.237298137770097</c:v>
                </c:pt>
                <c:pt idx="61">
                  <c:v>67.583491876476799</c:v>
                </c:pt>
                <c:pt idx="62">
                  <c:v>56.92525147563174</c:v>
                </c:pt>
                <c:pt idx="63">
                  <c:v>47.947866640075169</c:v>
                </c:pt>
                <c:pt idx="64">
                  <c:v>40.386258395688884</c:v>
                </c:pt>
                <c:pt idx="65">
                  <c:v>34.017151992328884</c:v>
                </c:pt>
                <c:pt idx="66">
                  <c:v>28.652484177457946</c:v>
                </c:pt>
                <c:pt idx="67">
                  <c:v>24.13385017430652</c:v>
                </c:pt>
                <c:pt idx="68">
                  <c:v>20.327826398176875</c:v>
                </c:pt>
                <c:pt idx="69">
                  <c:v>17.12203080279091</c:v>
                </c:pt>
                <c:pt idx="70">
                  <c:v>14.421804528890172</c:v>
                </c:pt>
                <c:pt idx="71">
                  <c:v>12.147416872747055</c:v>
                </c:pt>
                <c:pt idx="72">
                  <c:v>10.231711044530112</c:v>
                </c:pt>
                <c:pt idx="73">
                  <c:v>8.6181212018522704</c:v>
                </c:pt>
                <c:pt idx="74">
                  <c:v>7.259002206627164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707.5</c:v>
                </c:pt>
                <c:pt idx="1">
                  <c:v>707.5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26000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283</c:v>
                </c:pt>
                <c:pt idx="1">
                  <c:v>283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26000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4%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707.5</c:v>
                </c:pt>
                <c:pt idx="1">
                  <c:v>707.5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26000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45120"/>
        <c:axId val="91466752"/>
      </c:scatterChart>
      <c:valAx>
        <c:axId val="91445120"/>
        <c:scaling>
          <c:orientation val="minMax"/>
          <c:max val="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466752"/>
        <c:crosses val="autoZero"/>
        <c:crossBetween val="midCat"/>
        <c:majorUnit val="500"/>
        <c:minorUnit val="100"/>
      </c:valAx>
      <c:valAx>
        <c:axId val="91466752"/>
        <c:scaling>
          <c:orientation val="minMax"/>
          <c:max val="26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445120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161926</xdr:colOff>
      <xdr:row>3</xdr:row>
      <xdr:rowOff>161925</xdr:rowOff>
    </xdr:from>
    <xdr:to>
      <xdr:col>18</xdr:col>
      <xdr:colOff>209551</xdr:colOff>
      <xdr:row>35</xdr:row>
      <xdr:rowOff>161925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628650</xdr:colOff>
      <xdr:row>4</xdr:row>
      <xdr:rowOff>85725</xdr:rowOff>
    </xdr:from>
    <xdr:to>
      <xdr:col>19</xdr:col>
      <xdr:colOff>95250</xdr:colOff>
      <xdr:row>46</xdr:row>
      <xdr:rowOff>38100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UA-JOB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L8" sqref="L8"/>
    </sheetView>
  </sheetViews>
  <sheetFormatPr defaultRowHeight="12.75" x14ac:dyDescent="0.2"/>
  <cols>
    <col min="1" max="1" width="9.140625" style="7"/>
    <col min="2" max="2" width="11.7109375" style="13" customWidth="1"/>
    <col min="3" max="5" width="11.7109375" style="7" customWidth="1"/>
    <col min="6" max="6" width="9.140625" style="7"/>
    <col min="7" max="7" width="11.28515625" style="12" customWidth="1"/>
    <col min="8" max="8" width="10.85546875" style="7" customWidth="1"/>
    <col min="9" max="9" width="11.5703125" style="7" customWidth="1"/>
    <col min="10" max="10" width="11.28515625" style="7" customWidth="1"/>
    <col min="11" max="16384" width="9.140625" style="7"/>
  </cols>
  <sheetData>
    <row r="1" spans="1:10" x14ac:dyDescent="0.2">
      <c r="A1" s="6"/>
    </row>
    <row r="2" spans="1:10" ht="13.5" x14ac:dyDescent="0.25">
      <c r="B2" s="20" t="s">
        <v>53</v>
      </c>
      <c r="C2" s="20"/>
      <c r="D2" s="20"/>
      <c r="E2" s="20"/>
      <c r="G2" s="23" t="s">
        <v>56</v>
      </c>
      <c r="H2" s="23"/>
      <c r="I2" s="23"/>
      <c r="J2" s="23"/>
    </row>
    <row r="3" spans="1:10" ht="37.5" customHeight="1" x14ac:dyDescent="0.2">
      <c r="B3" s="21" t="s">
        <v>57</v>
      </c>
      <c r="C3" s="21" t="s">
        <v>0</v>
      </c>
      <c r="D3" s="21" t="s">
        <v>1</v>
      </c>
      <c r="E3" s="21" t="s">
        <v>2</v>
      </c>
      <c r="G3" s="19" t="s">
        <v>57</v>
      </c>
      <c r="H3" s="19" t="s">
        <v>0</v>
      </c>
      <c r="I3" s="19" t="s">
        <v>1</v>
      </c>
      <c r="J3" s="19" t="s">
        <v>2</v>
      </c>
    </row>
    <row r="4" spans="1:10" x14ac:dyDescent="0.2">
      <c r="B4" s="22">
        <v>22</v>
      </c>
      <c r="C4" s="22">
        <v>1968.21</v>
      </c>
      <c r="D4" s="22">
        <v>19837.88</v>
      </c>
      <c r="E4" s="22">
        <v>8724.42</v>
      </c>
      <c r="G4" s="22">
        <v>22</v>
      </c>
      <c r="H4" s="24">
        <f t="shared" ref="H4:H33" si="0">C4/MAX(C$4:C$33)</f>
        <v>0.70598553027558486</v>
      </c>
      <c r="I4" s="24">
        <f t="shared" ref="I4:J19" si="1">D4/MAX(D$4:D$33)</f>
        <v>0.92010509984717392</v>
      </c>
      <c r="J4" s="24">
        <f t="shared" si="1"/>
        <v>0.46496588868749389</v>
      </c>
    </row>
    <row r="5" spans="1:10" x14ac:dyDescent="0.2">
      <c r="B5" s="22">
        <v>30</v>
      </c>
      <c r="C5" s="22">
        <v>2198.02</v>
      </c>
      <c r="D5" s="22">
        <v>20951.52</v>
      </c>
      <c r="E5" s="22">
        <v>11041.3</v>
      </c>
      <c r="G5" s="22">
        <v>30</v>
      </c>
      <c r="H5" s="24">
        <f t="shared" si="0"/>
        <v>0.788417046583617</v>
      </c>
      <c r="I5" s="24">
        <f t="shared" si="1"/>
        <v>0.97175708299223806</v>
      </c>
      <c r="J5" s="24">
        <f t="shared" si="1"/>
        <v>0.58844345718858404</v>
      </c>
    </row>
    <row r="6" spans="1:10" x14ac:dyDescent="0.2">
      <c r="B6" s="22">
        <v>40</v>
      </c>
      <c r="C6" s="22">
        <v>2376.7199999999998</v>
      </c>
      <c r="D6" s="22">
        <v>21513.43</v>
      </c>
      <c r="E6" s="22">
        <v>13378.88</v>
      </c>
      <c r="G6" s="22">
        <v>40</v>
      </c>
      <c r="H6" s="24">
        <f t="shared" si="0"/>
        <v>0.85251570183902514</v>
      </c>
      <c r="I6" s="24">
        <f t="shared" si="1"/>
        <v>0.99781915498053142</v>
      </c>
      <c r="J6" s="24">
        <f t="shared" si="1"/>
        <v>0.71302422726592007</v>
      </c>
    </row>
    <row r="7" spans="1:10" x14ac:dyDescent="0.2">
      <c r="B7" s="22">
        <v>50</v>
      </c>
      <c r="C7" s="22">
        <v>2502.9899999999998</v>
      </c>
      <c r="D7" s="22">
        <v>21560.45</v>
      </c>
      <c r="E7" s="22">
        <v>15117</v>
      </c>
      <c r="G7" s="22">
        <v>50</v>
      </c>
      <c r="H7" s="24">
        <f t="shared" si="0"/>
        <v>0.89780801968513824</v>
      </c>
      <c r="I7" s="24">
        <f t="shared" si="1"/>
        <v>1</v>
      </c>
      <c r="J7" s="24">
        <f t="shared" si="1"/>
        <v>0.80565691923232097</v>
      </c>
    </row>
    <row r="8" spans="1:10" x14ac:dyDescent="0.2">
      <c r="B8" s="22">
        <v>60</v>
      </c>
      <c r="C8" s="22">
        <v>2599.6999999999998</v>
      </c>
      <c r="D8" s="22">
        <v>21285.26</v>
      </c>
      <c r="E8" s="22">
        <v>16345.4</v>
      </c>
      <c r="G8" s="22">
        <v>60</v>
      </c>
      <c r="H8" s="24">
        <f t="shared" si="0"/>
        <v>0.93249733669549373</v>
      </c>
      <c r="I8" s="24">
        <f t="shared" si="1"/>
        <v>0.98723635174590496</v>
      </c>
      <c r="J8" s="24">
        <f t="shared" si="1"/>
        <v>0.87112420504200427</v>
      </c>
    </row>
    <row r="9" spans="1:10" x14ac:dyDescent="0.2">
      <c r="B9" s="22">
        <v>70</v>
      </c>
      <c r="C9" s="22">
        <v>2694.54</v>
      </c>
      <c r="D9" s="22">
        <v>20919.63</v>
      </c>
      <c r="E9" s="22">
        <v>17218.240000000002</v>
      </c>
      <c r="G9" s="22">
        <v>70</v>
      </c>
      <c r="H9" s="24">
        <f t="shared" si="0"/>
        <v>0.96651589553389838</v>
      </c>
      <c r="I9" s="24">
        <f t="shared" si="1"/>
        <v>0.97027798584908942</v>
      </c>
      <c r="J9" s="24">
        <f t="shared" si="1"/>
        <v>0.91764200522608452</v>
      </c>
    </row>
    <row r="10" spans="1:10" x14ac:dyDescent="0.2">
      <c r="B10" s="22">
        <v>80</v>
      </c>
      <c r="C10" s="22">
        <v>2757.12</v>
      </c>
      <c r="D10" s="22">
        <v>20533.5</v>
      </c>
      <c r="E10" s="22">
        <v>17840.169999999998</v>
      </c>
      <c r="G10" s="22">
        <v>80</v>
      </c>
      <c r="H10" s="24">
        <f t="shared" si="0"/>
        <v>0.98896297917062725</v>
      </c>
      <c r="I10" s="24">
        <f t="shared" si="1"/>
        <v>0.9523688049182647</v>
      </c>
      <c r="J10" s="24">
        <f t="shared" si="1"/>
        <v>0.95078761664224876</v>
      </c>
    </row>
    <row r="11" spans="1:10" x14ac:dyDescent="0.2">
      <c r="B11" s="22">
        <v>90</v>
      </c>
      <c r="C11" s="22">
        <v>2787.89</v>
      </c>
      <c r="D11" s="22">
        <v>20088.41</v>
      </c>
      <c r="E11" s="22">
        <v>18276.63</v>
      </c>
      <c r="G11" s="22">
        <v>90</v>
      </c>
      <c r="H11" s="24">
        <f t="shared" si="0"/>
        <v>1</v>
      </c>
      <c r="I11" s="24">
        <f t="shared" si="1"/>
        <v>0.93172498718718766</v>
      </c>
      <c r="J11" s="24">
        <f t="shared" si="1"/>
        <v>0.97404864852477435</v>
      </c>
    </row>
    <row r="12" spans="1:10" x14ac:dyDescent="0.2">
      <c r="B12" s="22">
        <v>100</v>
      </c>
      <c r="C12" s="22">
        <v>2776.33</v>
      </c>
      <c r="D12" s="22">
        <v>19628.09</v>
      </c>
      <c r="E12" s="22">
        <v>18554.02</v>
      </c>
      <c r="G12" s="22">
        <v>100</v>
      </c>
      <c r="H12" s="24">
        <f t="shared" si="0"/>
        <v>0.99585349493703124</v>
      </c>
      <c r="I12" s="24">
        <f t="shared" si="1"/>
        <v>0.91037478345767364</v>
      </c>
      <c r="J12" s="24">
        <f t="shared" si="1"/>
        <v>0.98883208259409061</v>
      </c>
    </row>
    <row r="13" spans="1:10" x14ac:dyDescent="0.2">
      <c r="B13" s="22">
        <v>120</v>
      </c>
      <c r="C13" s="22">
        <v>2737.49</v>
      </c>
      <c r="D13" s="22">
        <v>18708.72</v>
      </c>
      <c r="E13" s="22">
        <v>18763.57</v>
      </c>
      <c r="G13" s="22">
        <v>120</v>
      </c>
      <c r="H13" s="24">
        <f t="shared" si="0"/>
        <v>0.98192181183619154</v>
      </c>
      <c r="I13" s="24">
        <f t="shared" si="1"/>
        <v>0.8677332801495331</v>
      </c>
      <c r="J13" s="24">
        <f t="shared" si="1"/>
        <v>1</v>
      </c>
    </row>
    <row r="14" spans="1:10" x14ac:dyDescent="0.2">
      <c r="B14" s="22">
        <v>140</v>
      </c>
      <c r="C14" s="22">
        <v>2673.58</v>
      </c>
      <c r="D14" s="22">
        <v>17880.91</v>
      </c>
      <c r="E14" s="22">
        <v>18745.95</v>
      </c>
      <c r="G14" s="22">
        <v>140</v>
      </c>
      <c r="H14" s="24">
        <f t="shared" si="0"/>
        <v>0.95899766490069549</v>
      </c>
      <c r="I14" s="24">
        <f t="shared" si="1"/>
        <v>0.829338441451825</v>
      </c>
      <c r="J14" s="24">
        <f t="shared" si="1"/>
        <v>0.99906094629113762</v>
      </c>
    </row>
    <row r="15" spans="1:10" x14ac:dyDescent="0.2">
      <c r="B15" s="22">
        <v>160</v>
      </c>
      <c r="C15" s="22">
        <v>2629.57</v>
      </c>
      <c r="D15" s="22">
        <v>17123.59</v>
      </c>
      <c r="E15" s="22">
        <v>18487.560000000001</v>
      </c>
      <c r="G15" s="22">
        <v>160</v>
      </c>
      <c r="H15" s="24">
        <f t="shared" si="0"/>
        <v>0.94321153273622715</v>
      </c>
      <c r="I15" s="24">
        <f t="shared" si="1"/>
        <v>0.79421301503447284</v>
      </c>
      <c r="J15" s="24">
        <f t="shared" si="1"/>
        <v>0.98529011270243361</v>
      </c>
    </row>
    <row r="16" spans="1:10" x14ac:dyDescent="0.2">
      <c r="B16" s="22">
        <v>180</v>
      </c>
      <c r="C16" s="22">
        <v>2590.5100000000002</v>
      </c>
      <c r="D16" s="22">
        <v>16409.38</v>
      </c>
      <c r="E16" s="22">
        <v>18107.29</v>
      </c>
      <c r="G16" s="22">
        <v>180</v>
      </c>
      <c r="H16" s="24">
        <f t="shared" si="0"/>
        <v>0.92920093690927563</v>
      </c>
      <c r="I16" s="24">
        <f t="shared" si="1"/>
        <v>0.76108708306180994</v>
      </c>
      <c r="J16" s="24">
        <f t="shared" si="1"/>
        <v>0.96502371350441318</v>
      </c>
    </row>
    <row r="17" spans="2:10" x14ac:dyDescent="0.2">
      <c r="B17" s="22">
        <v>200</v>
      </c>
      <c r="C17" s="22">
        <v>2553.66</v>
      </c>
      <c r="D17" s="22">
        <v>15801.51</v>
      </c>
      <c r="E17" s="22">
        <v>17706.509999999998</v>
      </c>
      <c r="G17" s="22">
        <v>200</v>
      </c>
      <c r="H17" s="24">
        <f t="shared" si="0"/>
        <v>0.91598305528553847</v>
      </c>
      <c r="I17" s="24">
        <f t="shared" si="1"/>
        <v>0.73289333014848945</v>
      </c>
      <c r="J17" s="24">
        <f t="shared" si="1"/>
        <v>0.94366423873495286</v>
      </c>
    </row>
    <row r="18" spans="2:10" x14ac:dyDescent="0.2">
      <c r="B18" s="22">
        <v>220</v>
      </c>
      <c r="C18" s="22">
        <v>2490.41</v>
      </c>
      <c r="D18" s="22">
        <v>15276.13</v>
      </c>
      <c r="E18" s="22">
        <v>17305.09</v>
      </c>
      <c r="G18" s="22">
        <v>220</v>
      </c>
      <c r="H18" s="24">
        <f t="shared" si="0"/>
        <v>0.89329564652837812</v>
      </c>
      <c r="I18" s="24">
        <f t="shared" si="1"/>
        <v>0.70852556416957901</v>
      </c>
      <c r="J18" s="24">
        <f t="shared" si="1"/>
        <v>0.92227065531772479</v>
      </c>
    </row>
    <row r="19" spans="2:10" x14ac:dyDescent="0.2">
      <c r="B19" s="22">
        <v>240</v>
      </c>
      <c r="C19" s="22">
        <v>2419.02</v>
      </c>
      <c r="D19" s="22">
        <v>14826.37</v>
      </c>
      <c r="E19" s="22">
        <v>16924.400000000001</v>
      </c>
      <c r="G19" s="22">
        <v>240</v>
      </c>
      <c r="H19" s="24">
        <f t="shared" si="0"/>
        <v>0.86768846690507884</v>
      </c>
      <c r="I19" s="24">
        <f t="shared" si="1"/>
        <v>0.68766514613563257</v>
      </c>
      <c r="J19" s="24">
        <f t="shared" si="1"/>
        <v>0.90198187231960669</v>
      </c>
    </row>
    <row r="20" spans="2:10" x14ac:dyDescent="0.2">
      <c r="B20" s="22">
        <v>260</v>
      </c>
      <c r="C20" s="22">
        <v>2358.48</v>
      </c>
      <c r="D20" s="22">
        <v>14447.61</v>
      </c>
      <c r="E20" s="22">
        <v>16546.79</v>
      </c>
      <c r="G20" s="22">
        <v>260</v>
      </c>
      <c r="H20" s="24">
        <f t="shared" si="0"/>
        <v>0.84597311945593268</v>
      </c>
      <c r="I20" s="24">
        <f t="shared" ref="I20:I33" si="2">D20/MAX(D$4:D$33)</f>
        <v>0.67009779480483944</v>
      </c>
      <c r="J20" s="24">
        <f t="shared" ref="J20:J33" si="3">E20/MAX(E$4:E$33)</f>
        <v>0.88185723718887188</v>
      </c>
    </row>
    <row r="21" spans="2:10" x14ac:dyDescent="0.2">
      <c r="B21" s="22">
        <v>280</v>
      </c>
      <c r="C21" s="22">
        <v>2293.12</v>
      </c>
      <c r="D21" s="22">
        <v>14141.08</v>
      </c>
      <c r="E21" s="22">
        <v>16213.41</v>
      </c>
      <c r="G21" s="22">
        <v>280</v>
      </c>
      <c r="H21" s="24">
        <f t="shared" si="0"/>
        <v>0.82252886591651753</v>
      </c>
      <c r="I21" s="24">
        <f t="shared" si="2"/>
        <v>0.65588055907923992</v>
      </c>
      <c r="J21" s="24">
        <f t="shared" si="3"/>
        <v>0.86408982938747803</v>
      </c>
    </row>
    <row r="22" spans="2:10" x14ac:dyDescent="0.2">
      <c r="B22" s="22">
        <v>300</v>
      </c>
      <c r="C22" s="22">
        <v>2222.52</v>
      </c>
      <c r="D22" s="22">
        <v>13874.34</v>
      </c>
      <c r="E22" s="22">
        <v>15924.79</v>
      </c>
      <c r="G22" s="22">
        <v>300</v>
      </c>
      <c r="H22" s="24">
        <f t="shared" si="0"/>
        <v>0.79720505471880165</v>
      </c>
      <c r="I22" s="24">
        <f t="shared" si="2"/>
        <v>0.64350883214404153</v>
      </c>
      <c r="J22" s="24">
        <f t="shared" si="3"/>
        <v>0.84870789513935785</v>
      </c>
    </row>
    <row r="23" spans="2:10" x14ac:dyDescent="0.2">
      <c r="B23" s="22">
        <v>320</v>
      </c>
      <c r="C23" s="22">
        <v>2146.37</v>
      </c>
      <c r="D23" s="22">
        <v>13641.24</v>
      </c>
      <c r="E23" s="22">
        <v>15645.17</v>
      </c>
      <c r="G23" s="22">
        <v>320</v>
      </c>
      <c r="H23" s="24">
        <f t="shared" si="0"/>
        <v>0.76989049065780935</v>
      </c>
      <c r="I23" s="24">
        <f t="shared" si="2"/>
        <v>0.63269736948904121</v>
      </c>
      <c r="J23" s="24">
        <f t="shared" si="3"/>
        <v>0.83380561375047502</v>
      </c>
    </row>
    <row r="24" spans="2:10" x14ac:dyDescent="0.2">
      <c r="B24" s="22">
        <v>340</v>
      </c>
      <c r="C24" s="22">
        <v>2069.6799999999998</v>
      </c>
      <c r="D24" s="22">
        <v>13423.62</v>
      </c>
      <c r="E24" s="22">
        <v>15375.57</v>
      </c>
      <c r="G24" s="22">
        <v>340</v>
      </c>
      <c r="H24" s="24">
        <f t="shared" si="0"/>
        <v>0.74238223172363327</v>
      </c>
      <c r="I24" s="24">
        <f t="shared" si="2"/>
        <v>0.62260388813777079</v>
      </c>
      <c r="J24" s="24">
        <f t="shared" si="3"/>
        <v>0.81943734587820971</v>
      </c>
    </row>
    <row r="25" spans="2:10" x14ac:dyDescent="0.2">
      <c r="B25" s="22">
        <v>360</v>
      </c>
      <c r="C25" s="22">
        <v>2000.43</v>
      </c>
      <c r="D25" s="22">
        <v>13242.47</v>
      </c>
      <c r="E25" s="22">
        <v>15120.91</v>
      </c>
      <c r="G25" s="22">
        <v>360</v>
      </c>
      <c r="H25" s="24">
        <f t="shared" si="0"/>
        <v>0.71754265770887671</v>
      </c>
      <c r="I25" s="24">
        <f t="shared" si="2"/>
        <v>0.61420192992261291</v>
      </c>
      <c r="J25" s="24">
        <f t="shared" si="3"/>
        <v>0.80586530175227844</v>
      </c>
    </row>
    <row r="26" spans="2:10" x14ac:dyDescent="0.2">
      <c r="B26" s="22">
        <v>380</v>
      </c>
      <c r="C26" s="22">
        <v>1938.7</v>
      </c>
      <c r="D26" s="22">
        <v>13091.52</v>
      </c>
      <c r="E26" s="22">
        <v>14859.39</v>
      </c>
      <c r="G26" s="22">
        <v>380</v>
      </c>
      <c r="H26" s="24">
        <f t="shared" si="0"/>
        <v>0.69540046415030732</v>
      </c>
      <c r="I26" s="24">
        <f t="shared" si="2"/>
        <v>0.60720068458682452</v>
      </c>
      <c r="J26" s="24">
        <f t="shared" si="3"/>
        <v>0.79192765555808409</v>
      </c>
    </row>
    <row r="27" spans="2:10" x14ac:dyDescent="0.2">
      <c r="B27" s="22">
        <v>400</v>
      </c>
      <c r="C27" s="22">
        <v>1889.86</v>
      </c>
      <c r="D27" s="22">
        <v>12947.92</v>
      </c>
      <c r="E27" s="22">
        <v>14629.09</v>
      </c>
      <c r="G27" s="22">
        <v>400</v>
      </c>
      <c r="H27" s="24">
        <f t="shared" si="0"/>
        <v>0.67788183895347376</v>
      </c>
      <c r="I27" s="24">
        <f t="shared" si="2"/>
        <v>0.60054034122664413</v>
      </c>
      <c r="J27" s="24">
        <f t="shared" si="3"/>
        <v>0.77965387183782198</v>
      </c>
    </row>
    <row r="28" spans="2:10" x14ac:dyDescent="0.2">
      <c r="B28" s="22">
        <v>450</v>
      </c>
      <c r="C28" s="22">
        <v>1791.71</v>
      </c>
      <c r="D28" s="22">
        <v>12707.17</v>
      </c>
      <c r="E28" s="22">
        <v>14160.81</v>
      </c>
      <c r="G28" s="22">
        <v>450</v>
      </c>
      <c r="H28" s="24">
        <f t="shared" si="0"/>
        <v>0.64267600228129518</v>
      </c>
      <c r="I28" s="24">
        <f t="shared" si="2"/>
        <v>0.58937406222968447</v>
      </c>
      <c r="J28" s="24">
        <f t="shared" si="3"/>
        <v>0.75469700062408163</v>
      </c>
    </row>
    <row r="29" spans="2:10" x14ac:dyDescent="0.2">
      <c r="B29" s="22">
        <v>500</v>
      </c>
      <c r="C29" s="22">
        <v>1695.51</v>
      </c>
      <c r="D29" s="22">
        <v>12579.38</v>
      </c>
      <c r="E29" s="22">
        <v>13849.25</v>
      </c>
      <c r="G29" s="22">
        <v>500</v>
      </c>
      <c r="H29" s="24">
        <f t="shared" si="0"/>
        <v>0.60816961931783542</v>
      </c>
      <c r="I29" s="24">
        <f t="shared" si="2"/>
        <v>0.58344700597622035</v>
      </c>
      <c r="J29" s="24">
        <f t="shared" si="3"/>
        <v>0.73809248453252763</v>
      </c>
    </row>
    <row r="30" spans="2:10" x14ac:dyDescent="0.2">
      <c r="B30" s="22">
        <v>550</v>
      </c>
      <c r="C30" s="22">
        <v>1572.91</v>
      </c>
      <c r="D30" s="22">
        <v>12445.64</v>
      </c>
      <c r="E30" s="22">
        <v>13593.83</v>
      </c>
      <c r="G30" s="22">
        <v>550</v>
      </c>
      <c r="H30" s="24">
        <f t="shared" si="0"/>
        <v>0.56419370922095213</v>
      </c>
      <c r="I30" s="24">
        <f t="shared" si="2"/>
        <v>0.57724398145678768</v>
      </c>
      <c r="J30" s="24">
        <f t="shared" si="3"/>
        <v>0.72447993638737196</v>
      </c>
    </row>
    <row r="31" spans="2:10" x14ac:dyDescent="0.2">
      <c r="B31" s="22">
        <v>600</v>
      </c>
      <c r="C31" s="22">
        <v>1466.32</v>
      </c>
      <c r="D31" s="22">
        <v>12377.87</v>
      </c>
      <c r="E31" s="22">
        <v>13387.05</v>
      </c>
      <c r="G31" s="22">
        <v>600</v>
      </c>
      <c r="H31" s="24">
        <f t="shared" si="0"/>
        <v>0.5259604934197547</v>
      </c>
      <c r="I31" s="24">
        <f t="shared" si="2"/>
        <v>0.57410072609801743</v>
      </c>
      <c r="J31" s="24">
        <f t="shared" si="3"/>
        <v>0.71345964547258323</v>
      </c>
    </row>
    <row r="32" spans="2:10" x14ac:dyDescent="0.2">
      <c r="B32" s="22">
        <v>650</v>
      </c>
      <c r="C32" s="22">
        <v>1386.06</v>
      </c>
      <c r="D32" s="22">
        <v>12275.22</v>
      </c>
      <c r="E32" s="22">
        <v>13205.93</v>
      </c>
      <c r="G32" s="22">
        <v>650</v>
      </c>
      <c r="H32" s="24">
        <f t="shared" si="0"/>
        <v>0.49717169615730894</v>
      </c>
      <c r="I32" s="24">
        <f t="shared" si="2"/>
        <v>0.56933969374479654</v>
      </c>
      <c r="J32" s="24">
        <f t="shared" si="3"/>
        <v>0.70380689815424258</v>
      </c>
    </row>
    <row r="33" spans="2:10" x14ac:dyDescent="0.2">
      <c r="B33" s="22">
        <v>707.5</v>
      </c>
      <c r="C33" s="22">
        <v>1304.53</v>
      </c>
      <c r="D33" s="22">
        <v>12135.41</v>
      </c>
      <c r="E33" s="22">
        <v>13015.55</v>
      </c>
      <c r="G33" s="22">
        <v>707.5</v>
      </c>
      <c r="H33" s="24">
        <f t="shared" si="0"/>
        <v>0.46792735724867196</v>
      </c>
      <c r="I33" s="24">
        <f t="shared" si="2"/>
        <v>0.56285513521285502</v>
      </c>
      <c r="J33" s="24">
        <f t="shared" si="3"/>
        <v>0.69366064133850858</v>
      </c>
    </row>
  </sheetData>
  <mergeCells count="2">
    <mergeCell ref="B2:E2"/>
    <mergeCell ref="G2:J2"/>
  </mergeCells>
  <conditionalFormatting sqref="H4:J33">
    <cfRule type="cellIs" dxfId="11" priority="4" stopIfTrue="1" operator="greaterThanOrEqual">
      <formula>0.8</formula>
    </cfRule>
  </conditionalFormatting>
  <conditionalFormatting sqref="H4:J33">
    <cfRule type="cellIs" dxfId="10" priority="3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4" workbookViewId="0">
      <selection activeCell="D34" sqref="D34"/>
    </sheetView>
  </sheetViews>
  <sheetFormatPr defaultRowHeight="15" x14ac:dyDescent="0.25"/>
  <cols>
    <col min="2" max="2" width="9.5703125" bestFit="1" customWidth="1"/>
    <col min="3" max="3" width="10.5703125" customWidth="1"/>
    <col min="4" max="4" width="11" customWidth="1"/>
    <col min="5" max="5" width="5.5703125" customWidth="1"/>
    <col min="6" max="6" width="14" customWidth="1"/>
    <col min="7" max="7" width="9" customWidth="1"/>
    <col min="8" max="8" width="10.7109375" customWidth="1"/>
    <col min="10" max="10" width="14.7109375" customWidth="1"/>
    <col min="258" max="258" width="11.5703125" customWidth="1"/>
    <col min="259" max="259" width="10.5703125" customWidth="1"/>
    <col min="260" max="260" width="11" customWidth="1"/>
    <col min="261" max="261" width="5.5703125" customWidth="1"/>
    <col min="262" max="262" width="14" customWidth="1"/>
    <col min="263" max="263" width="9" customWidth="1"/>
    <col min="264" max="264" width="10.7109375" customWidth="1"/>
    <col min="266" max="266" width="14.7109375" customWidth="1"/>
    <col min="514" max="514" width="11.5703125" customWidth="1"/>
    <col min="515" max="515" width="10.5703125" customWidth="1"/>
    <col min="516" max="516" width="11" customWidth="1"/>
    <col min="517" max="517" width="5.5703125" customWidth="1"/>
    <col min="518" max="518" width="14" customWidth="1"/>
    <col min="519" max="519" width="9" customWidth="1"/>
    <col min="520" max="520" width="10.7109375" customWidth="1"/>
    <col min="522" max="522" width="14.7109375" customWidth="1"/>
    <col min="770" max="770" width="11.5703125" customWidth="1"/>
    <col min="771" max="771" width="10.5703125" customWidth="1"/>
    <col min="772" max="772" width="11" customWidth="1"/>
    <col min="773" max="773" width="5.5703125" customWidth="1"/>
    <col min="774" max="774" width="14" customWidth="1"/>
    <col min="775" max="775" width="9" customWidth="1"/>
    <col min="776" max="776" width="10.7109375" customWidth="1"/>
    <col min="778" max="778" width="14.7109375" customWidth="1"/>
    <col min="1026" max="1026" width="11.5703125" customWidth="1"/>
    <col min="1027" max="1027" width="10.5703125" customWidth="1"/>
    <col min="1028" max="1028" width="11" customWidth="1"/>
    <col min="1029" max="1029" width="5.5703125" customWidth="1"/>
    <col min="1030" max="1030" width="14" customWidth="1"/>
    <col min="1031" max="1031" width="9" customWidth="1"/>
    <col min="1032" max="1032" width="10.7109375" customWidth="1"/>
    <col min="1034" max="1034" width="14.7109375" customWidth="1"/>
    <col min="1282" max="1282" width="11.5703125" customWidth="1"/>
    <col min="1283" max="1283" width="10.5703125" customWidth="1"/>
    <col min="1284" max="1284" width="11" customWidth="1"/>
    <col min="1285" max="1285" width="5.5703125" customWidth="1"/>
    <col min="1286" max="1286" width="14" customWidth="1"/>
    <col min="1287" max="1287" width="9" customWidth="1"/>
    <col min="1288" max="1288" width="10.7109375" customWidth="1"/>
    <col min="1290" max="1290" width="14.7109375" customWidth="1"/>
    <col min="1538" max="1538" width="11.5703125" customWidth="1"/>
    <col min="1539" max="1539" width="10.5703125" customWidth="1"/>
    <col min="1540" max="1540" width="11" customWidth="1"/>
    <col min="1541" max="1541" width="5.5703125" customWidth="1"/>
    <col min="1542" max="1542" width="14" customWidth="1"/>
    <col min="1543" max="1543" width="9" customWidth="1"/>
    <col min="1544" max="1544" width="10.7109375" customWidth="1"/>
    <col min="1546" max="1546" width="14.7109375" customWidth="1"/>
    <col min="1794" max="1794" width="11.5703125" customWidth="1"/>
    <col min="1795" max="1795" width="10.5703125" customWidth="1"/>
    <col min="1796" max="1796" width="11" customWidth="1"/>
    <col min="1797" max="1797" width="5.5703125" customWidth="1"/>
    <col min="1798" max="1798" width="14" customWidth="1"/>
    <col min="1799" max="1799" width="9" customWidth="1"/>
    <col min="1800" max="1800" width="10.7109375" customWidth="1"/>
    <col min="1802" max="1802" width="14.7109375" customWidth="1"/>
    <col min="2050" max="2050" width="11.5703125" customWidth="1"/>
    <col min="2051" max="2051" width="10.5703125" customWidth="1"/>
    <col min="2052" max="2052" width="11" customWidth="1"/>
    <col min="2053" max="2053" width="5.5703125" customWidth="1"/>
    <col min="2054" max="2054" width="14" customWidth="1"/>
    <col min="2055" max="2055" width="9" customWidth="1"/>
    <col min="2056" max="2056" width="10.7109375" customWidth="1"/>
    <col min="2058" max="2058" width="14.7109375" customWidth="1"/>
    <col min="2306" max="2306" width="11.5703125" customWidth="1"/>
    <col min="2307" max="2307" width="10.5703125" customWidth="1"/>
    <col min="2308" max="2308" width="11" customWidth="1"/>
    <col min="2309" max="2309" width="5.5703125" customWidth="1"/>
    <col min="2310" max="2310" width="14" customWidth="1"/>
    <col min="2311" max="2311" width="9" customWidth="1"/>
    <col min="2312" max="2312" width="10.7109375" customWidth="1"/>
    <col min="2314" max="2314" width="14.7109375" customWidth="1"/>
    <col min="2562" max="2562" width="11.5703125" customWidth="1"/>
    <col min="2563" max="2563" width="10.5703125" customWidth="1"/>
    <col min="2564" max="2564" width="11" customWidth="1"/>
    <col min="2565" max="2565" width="5.5703125" customWidth="1"/>
    <col min="2566" max="2566" width="14" customWidth="1"/>
    <col min="2567" max="2567" width="9" customWidth="1"/>
    <col min="2568" max="2568" width="10.7109375" customWidth="1"/>
    <col min="2570" max="2570" width="14.7109375" customWidth="1"/>
    <col min="2818" max="2818" width="11.5703125" customWidth="1"/>
    <col min="2819" max="2819" width="10.5703125" customWidth="1"/>
    <col min="2820" max="2820" width="11" customWidth="1"/>
    <col min="2821" max="2821" width="5.5703125" customWidth="1"/>
    <col min="2822" max="2822" width="14" customWidth="1"/>
    <col min="2823" max="2823" width="9" customWidth="1"/>
    <col min="2824" max="2824" width="10.7109375" customWidth="1"/>
    <col min="2826" max="2826" width="14.7109375" customWidth="1"/>
    <col min="3074" max="3074" width="11.5703125" customWidth="1"/>
    <col min="3075" max="3075" width="10.5703125" customWidth="1"/>
    <col min="3076" max="3076" width="11" customWidth="1"/>
    <col min="3077" max="3077" width="5.5703125" customWidth="1"/>
    <col min="3078" max="3078" width="14" customWidth="1"/>
    <col min="3079" max="3079" width="9" customWidth="1"/>
    <col min="3080" max="3080" width="10.7109375" customWidth="1"/>
    <col min="3082" max="3082" width="14.7109375" customWidth="1"/>
    <col min="3330" max="3330" width="11.5703125" customWidth="1"/>
    <col min="3331" max="3331" width="10.5703125" customWidth="1"/>
    <col min="3332" max="3332" width="11" customWidth="1"/>
    <col min="3333" max="3333" width="5.5703125" customWidth="1"/>
    <col min="3334" max="3334" width="14" customWidth="1"/>
    <col min="3335" max="3335" width="9" customWidth="1"/>
    <col min="3336" max="3336" width="10.7109375" customWidth="1"/>
    <col min="3338" max="3338" width="14.7109375" customWidth="1"/>
    <col min="3586" max="3586" width="11.5703125" customWidth="1"/>
    <col min="3587" max="3587" width="10.5703125" customWidth="1"/>
    <col min="3588" max="3588" width="11" customWidth="1"/>
    <col min="3589" max="3589" width="5.5703125" customWidth="1"/>
    <col min="3590" max="3590" width="14" customWidth="1"/>
    <col min="3591" max="3591" width="9" customWidth="1"/>
    <col min="3592" max="3592" width="10.7109375" customWidth="1"/>
    <col min="3594" max="3594" width="14.7109375" customWidth="1"/>
    <col min="3842" max="3842" width="11.5703125" customWidth="1"/>
    <col min="3843" max="3843" width="10.5703125" customWidth="1"/>
    <col min="3844" max="3844" width="11" customWidth="1"/>
    <col min="3845" max="3845" width="5.5703125" customWidth="1"/>
    <col min="3846" max="3846" width="14" customWidth="1"/>
    <col min="3847" max="3847" width="9" customWidth="1"/>
    <col min="3848" max="3848" width="10.7109375" customWidth="1"/>
    <col min="3850" max="3850" width="14.7109375" customWidth="1"/>
    <col min="4098" max="4098" width="11.5703125" customWidth="1"/>
    <col min="4099" max="4099" width="10.5703125" customWidth="1"/>
    <col min="4100" max="4100" width="11" customWidth="1"/>
    <col min="4101" max="4101" width="5.5703125" customWidth="1"/>
    <col min="4102" max="4102" width="14" customWidth="1"/>
    <col min="4103" max="4103" width="9" customWidth="1"/>
    <col min="4104" max="4104" width="10.7109375" customWidth="1"/>
    <col min="4106" max="4106" width="14.7109375" customWidth="1"/>
    <col min="4354" max="4354" width="11.5703125" customWidth="1"/>
    <col min="4355" max="4355" width="10.5703125" customWidth="1"/>
    <col min="4356" max="4356" width="11" customWidth="1"/>
    <col min="4357" max="4357" width="5.5703125" customWidth="1"/>
    <col min="4358" max="4358" width="14" customWidth="1"/>
    <col min="4359" max="4359" width="9" customWidth="1"/>
    <col min="4360" max="4360" width="10.7109375" customWidth="1"/>
    <col min="4362" max="4362" width="14.7109375" customWidth="1"/>
    <col min="4610" max="4610" width="11.5703125" customWidth="1"/>
    <col min="4611" max="4611" width="10.5703125" customWidth="1"/>
    <col min="4612" max="4612" width="11" customWidth="1"/>
    <col min="4613" max="4613" width="5.5703125" customWidth="1"/>
    <col min="4614" max="4614" width="14" customWidth="1"/>
    <col min="4615" max="4615" width="9" customWidth="1"/>
    <col min="4616" max="4616" width="10.7109375" customWidth="1"/>
    <col min="4618" max="4618" width="14.7109375" customWidth="1"/>
    <col min="4866" max="4866" width="11.5703125" customWidth="1"/>
    <col min="4867" max="4867" width="10.5703125" customWidth="1"/>
    <col min="4868" max="4868" width="11" customWidth="1"/>
    <col min="4869" max="4869" width="5.5703125" customWidth="1"/>
    <col min="4870" max="4870" width="14" customWidth="1"/>
    <col min="4871" max="4871" width="9" customWidth="1"/>
    <col min="4872" max="4872" width="10.7109375" customWidth="1"/>
    <col min="4874" max="4874" width="14.7109375" customWidth="1"/>
    <col min="5122" max="5122" width="11.5703125" customWidth="1"/>
    <col min="5123" max="5123" width="10.5703125" customWidth="1"/>
    <col min="5124" max="5124" width="11" customWidth="1"/>
    <col min="5125" max="5125" width="5.5703125" customWidth="1"/>
    <col min="5126" max="5126" width="14" customWidth="1"/>
    <col min="5127" max="5127" width="9" customWidth="1"/>
    <col min="5128" max="5128" width="10.7109375" customWidth="1"/>
    <col min="5130" max="5130" width="14.7109375" customWidth="1"/>
    <col min="5378" max="5378" width="11.5703125" customWidth="1"/>
    <col min="5379" max="5379" width="10.5703125" customWidth="1"/>
    <col min="5380" max="5380" width="11" customWidth="1"/>
    <col min="5381" max="5381" width="5.5703125" customWidth="1"/>
    <col min="5382" max="5382" width="14" customWidth="1"/>
    <col min="5383" max="5383" width="9" customWidth="1"/>
    <col min="5384" max="5384" width="10.7109375" customWidth="1"/>
    <col min="5386" max="5386" width="14.7109375" customWidth="1"/>
    <col min="5634" max="5634" width="11.5703125" customWidth="1"/>
    <col min="5635" max="5635" width="10.5703125" customWidth="1"/>
    <col min="5636" max="5636" width="11" customWidth="1"/>
    <col min="5637" max="5637" width="5.5703125" customWidth="1"/>
    <col min="5638" max="5638" width="14" customWidth="1"/>
    <col min="5639" max="5639" width="9" customWidth="1"/>
    <col min="5640" max="5640" width="10.7109375" customWidth="1"/>
    <col min="5642" max="5642" width="14.7109375" customWidth="1"/>
    <col min="5890" max="5890" width="11.5703125" customWidth="1"/>
    <col min="5891" max="5891" width="10.5703125" customWidth="1"/>
    <col min="5892" max="5892" width="11" customWidth="1"/>
    <col min="5893" max="5893" width="5.5703125" customWidth="1"/>
    <col min="5894" max="5894" width="14" customWidth="1"/>
    <col min="5895" max="5895" width="9" customWidth="1"/>
    <col min="5896" max="5896" width="10.7109375" customWidth="1"/>
    <col min="5898" max="5898" width="14.7109375" customWidth="1"/>
    <col min="6146" max="6146" width="11.5703125" customWidth="1"/>
    <col min="6147" max="6147" width="10.5703125" customWidth="1"/>
    <col min="6148" max="6148" width="11" customWidth="1"/>
    <col min="6149" max="6149" width="5.5703125" customWidth="1"/>
    <col min="6150" max="6150" width="14" customWidth="1"/>
    <col min="6151" max="6151" width="9" customWidth="1"/>
    <col min="6152" max="6152" width="10.7109375" customWidth="1"/>
    <col min="6154" max="6154" width="14.7109375" customWidth="1"/>
    <col min="6402" max="6402" width="11.5703125" customWidth="1"/>
    <col min="6403" max="6403" width="10.5703125" customWidth="1"/>
    <col min="6404" max="6404" width="11" customWidth="1"/>
    <col min="6405" max="6405" width="5.5703125" customWidth="1"/>
    <col min="6406" max="6406" width="14" customWidth="1"/>
    <col min="6407" max="6407" width="9" customWidth="1"/>
    <col min="6408" max="6408" width="10.7109375" customWidth="1"/>
    <col min="6410" max="6410" width="14.7109375" customWidth="1"/>
    <col min="6658" max="6658" width="11.5703125" customWidth="1"/>
    <col min="6659" max="6659" width="10.5703125" customWidth="1"/>
    <col min="6660" max="6660" width="11" customWidth="1"/>
    <col min="6661" max="6661" width="5.5703125" customWidth="1"/>
    <col min="6662" max="6662" width="14" customWidth="1"/>
    <col min="6663" max="6663" width="9" customWidth="1"/>
    <col min="6664" max="6664" width="10.7109375" customWidth="1"/>
    <col min="6666" max="6666" width="14.7109375" customWidth="1"/>
    <col min="6914" max="6914" width="11.5703125" customWidth="1"/>
    <col min="6915" max="6915" width="10.5703125" customWidth="1"/>
    <col min="6916" max="6916" width="11" customWidth="1"/>
    <col min="6917" max="6917" width="5.5703125" customWidth="1"/>
    <col min="6918" max="6918" width="14" customWidth="1"/>
    <col min="6919" max="6919" width="9" customWidth="1"/>
    <col min="6920" max="6920" width="10.7109375" customWidth="1"/>
    <col min="6922" max="6922" width="14.7109375" customWidth="1"/>
    <col min="7170" max="7170" width="11.5703125" customWidth="1"/>
    <col min="7171" max="7171" width="10.5703125" customWidth="1"/>
    <col min="7172" max="7172" width="11" customWidth="1"/>
    <col min="7173" max="7173" width="5.5703125" customWidth="1"/>
    <col min="7174" max="7174" width="14" customWidth="1"/>
    <col min="7175" max="7175" width="9" customWidth="1"/>
    <col min="7176" max="7176" width="10.7109375" customWidth="1"/>
    <col min="7178" max="7178" width="14.7109375" customWidth="1"/>
    <col min="7426" max="7426" width="11.5703125" customWidth="1"/>
    <col min="7427" max="7427" width="10.5703125" customWidth="1"/>
    <col min="7428" max="7428" width="11" customWidth="1"/>
    <col min="7429" max="7429" width="5.5703125" customWidth="1"/>
    <col min="7430" max="7430" width="14" customWidth="1"/>
    <col min="7431" max="7431" width="9" customWidth="1"/>
    <col min="7432" max="7432" width="10.7109375" customWidth="1"/>
    <col min="7434" max="7434" width="14.7109375" customWidth="1"/>
    <col min="7682" max="7682" width="11.5703125" customWidth="1"/>
    <col min="7683" max="7683" width="10.5703125" customWidth="1"/>
    <col min="7684" max="7684" width="11" customWidth="1"/>
    <col min="7685" max="7685" width="5.5703125" customWidth="1"/>
    <col min="7686" max="7686" width="14" customWidth="1"/>
    <col min="7687" max="7687" width="9" customWidth="1"/>
    <col min="7688" max="7688" width="10.7109375" customWidth="1"/>
    <col min="7690" max="7690" width="14.7109375" customWidth="1"/>
    <col min="7938" max="7938" width="11.5703125" customWidth="1"/>
    <col min="7939" max="7939" width="10.5703125" customWidth="1"/>
    <col min="7940" max="7940" width="11" customWidth="1"/>
    <col min="7941" max="7941" width="5.5703125" customWidth="1"/>
    <col min="7942" max="7942" width="14" customWidth="1"/>
    <col min="7943" max="7943" width="9" customWidth="1"/>
    <col min="7944" max="7944" width="10.7109375" customWidth="1"/>
    <col min="7946" max="7946" width="14.7109375" customWidth="1"/>
    <col min="8194" max="8194" width="11.5703125" customWidth="1"/>
    <col min="8195" max="8195" width="10.5703125" customWidth="1"/>
    <col min="8196" max="8196" width="11" customWidth="1"/>
    <col min="8197" max="8197" width="5.5703125" customWidth="1"/>
    <col min="8198" max="8198" width="14" customWidth="1"/>
    <col min="8199" max="8199" width="9" customWidth="1"/>
    <col min="8200" max="8200" width="10.7109375" customWidth="1"/>
    <col min="8202" max="8202" width="14.7109375" customWidth="1"/>
    <col min="8450" max="8450" width="11.5703125" customWidth="1"/>
    <col min="8451" max="8451" width="10.5703125" customWidth="1"/>
    <col min="8452" max="8452" width="11" customWidth="1"/>
    <col min="8453" max="8453" width="5.5703125" customWidth="1"/>
    <col min="8454" max="8454" width="14" customWidth="1"/>
    <col min="8455" max="8455" width="9" customWidth="1"/>
    <col min="8456" max="8456" width="10.7109375" customWidth="1"/>
    <col min="8458" max="8458" width="14.7109375" customWidth="1"/>
    <col min="8706" max="8706" width="11.5703125" customWidth="1"/>
    <col min="8707" max="8707" width="10.5703125" customWidth="1"/>
    <col min="8708" max="8708" width="11" customWidth="1"/>
    <col min="8709" max="8709" width="5.5703125" customWidth="1"/>
    <col min="8710" max="8710" width="14" customWidth="1"/>
    <col min="8711" max="8711" width="9" customWidth="1"/>
    <col min="8712" max="8712" width="10.7109375" customWidth="1"/>
    <col min="8714" max="8714" width="14.7109375" customWidth="1"/>
    <col min="8962" max="8962" width="11.5703125" customWidth="1"/>
    <col min="8963" max="8963" width="10.5703125" customWidth="1"/>
    <col min="8964" max="8964" width="11" customWidth="1"/>
    <col min="8965" max="8965" width="5.5703125" customWidth="1"/>
    <col min="8966" max="8966" width="14" customWidth="1"/>
    <col min="8967" max="8967" width="9" customWidth="1"/>
    <col min="8968" max="8968" width="10.7109375" customWidth="1"/>
    <col min="8970" max="8970" width="14.7109375" customWidth="1"/>
    <col min="9218" max="9218" width="11.5703125" customWidth="1"/>
    <col min="9219" max="9219" width="10.5703125" customWidth="1"/>
    <col min="9220" max="9220" width="11" customWidth="1"/>
    <col min="9221" max="9221" width="5.5703125" customWidth="1"/>
    <col min="9222" max="9222" width="14" customWidth="1"/>
    <col min="9223" max="9223" width="9" customWidth="1"/>
    <col min="9224" max="9224" width="10.7109375" customWidth="1"/>
    <col min="9226" max="9226" width="14.7109375" customWidth="1"/>
    <col min="9474" max="9474" width="11.5703125" customWidth="1"/>
    <col min="9475" max="9475" width="10.5703125" customWidth="1"/>
    <col min="9476" max="9476" width="11" customWidth="1"/>
    <col min="9477" max="9477" width="5.5703125" customWidth="1"/>
    <col min="9478" max="9478" width="14" customWidth="1"/>
    <col min="9479" max="9479" width="9" customWidth="1"/>
    <col min="9480" max="9480" width="10.7109375" customWidth="1"/>
    <col min="9482" max="9482" width="14.7109375" customWidth="1"/>
    <col min="9730" max="9730" width="11.5703125" customWidth="1"/>
    <col min="9731" max="9731" width="10.5703125" customWidth="1"/>
    <col min="9732" max="9732" width="11" customWidth="1"/>
    <col min="9733" max="9733" width="5.5703125" customWidth="1"/>
    <col min="9734" max="9734" width="14" customWidth="1"/>
    <col min="9735" max="9735" width="9" customWidth="1"/>
    <col min="9736" max="9736" width="10.7109375" customWidth="1"/>
    <col min="9738" max="9738" width="14.7109375" customWidth="1"/>
    <col min="9986" max="9986" width="11.5703125" customWidth="1"/>
    <col min="9987" max="9987" width="10.5703125" customWidth="1"/>
    <col min="9988" max="9988" width="11" customWidth="1"/>
    <col min="9989" max="9989" width="5.5703125" customWidth="1"/>
    <col min="9990" max="9990" width="14" customWidth="1"/>
    <col min="9991" max="9991" width="9" customWidth="1"/>
    <col min="9992" max="9992" width="10.7109375" customWidth="1"/>
    <col min="9994" max="9994" width="14.7109375" customWidth="1"/>
    <col min="10242" max="10242" width="11.5703125" customWidth="1"/>
    <col min="10243" max="10243" width="10.5703125" customWidth="1"/>
    <col min="10244" max="10244" width="11" customWidth="1"/>
    <col min="10245" max="10245" width="5.5703125" customWidth="1"/>
    <col min="10246" max="10246" width="14" customWidth="1"/>
    <col min="10247" max="10247" width="9" customWidth="1"/>
    <col min="10248" max="10248" width="10.7109375" customWidth="1"/>
    <col min="10250" max="10250" width="14.7109375" customWidth="1"/>
    <col min="10498" max="10498" width="11.5703125" customWidth="1"/>
    <col min="10499" max="10499" width="10.5703125" customWidth="1"/>
    <col min="10500" max="10500" width="11" customWidth="1"/>
    <col min="10501" max="10501" width="5.5703125" customWidth="1"/>
    <col min="10502" max="10502" width="14" customWidth="1"/>
    <col min="10503" max="10503" width="9" customWidth="1"/>
    <col min="10504" max="10504" width="10.7109375" customWidth="1"/>
    <col min="10506" max="10506" width="14.7109375" customWidth="1"/>
    <col min="10754" max="10754" width="11.5703125" customWidth="1"/>
    <col min="10755" max="10755" width="10.5703125" customWidth="1"/>
    <col min="10756" max="10756" width="11" customWidth="1"/>
    <col min="10757" max="10757" width="5.5703125" customWidth="1"/>
    <col min="10758" max="10758" width="14" customWidth="1"/>
    <col min="10759" max="10759" width="9" customWidth="1"/>
    <col min="10760" max="10760" width="10.7109375" customWidth="1"/>
    <col min="10762" max="10762" width="14.7109375" customWidth="1"/>
    <col min="11010" max="11010" width="11.5703125" customWidth="1"/>
    <col min="11011" max="11011" width="10.5703125" customWidth="1"/>
    <col min="11012" max="11012" width="11" customWidth="1"/>
    <col min="11013" max="11013" width="5.5703125" customWidth="1"/>
    <col min="11014" max="11014" width="14" customWidth="1"/>
    <col min="11015" max="11015" width="9" customWidth="1"/>
    <col min="11016" max="11016" width="10.7109375" customWidth="1"/>
    <col min="11018" max="11018" width="14.7109375" customWidth="1"/>
    <col min="11266" max="11266" width="11.5703125" customWidth="1"/>
    <col min="11267" max="11267" width="10.5703125" customWidth="1"/>
    <col min="11268" max="11268" width="11" customWidth="1"/>
    <col min="11269" max="11269" width="5.5703125" customWidth="1"/>
    <col min="11270" max="11270" width="14" customWidth="1"/>
    <col min="11271" max="11271" width="9" customWidth="1"/>
    <col min="11272" max="11272" width="10.7109375" customWidth="1"/>
    <col min="11274" max="11274" width="14.7109375" customWidth="1"/>
    <col min="11522" max="11522" width="11.5703125" customWidth="1"/>
    <col min="11523" max="11523" width="10.5703125" customWidth="1"/>
    <col min="11524" max="11524" width="11" customWidth="1"/>
    <col min="11525" max="11525" width="5.5703125" customWidth="1"/>
    <col min="11526" max="11526" width="14" customWidth="1"/>
    <col min="11527" max="11527" width="9" customWidth="1"/>
    <col min="11528" max="11528" width="10.7109375" customWidth="1"/>
    <col min="11530" max="11530" width="14.7109375" customWidth="1"/>
    <col min="11778" max="11778" width="11.5703125" customWidth="1"/>
    <col min="11779" max="11779" width="10.5703125" customWidth="1"/>
    <col min="11780" max="11780" width="11" customWidth="1"/>
    <col min="11781" max="11781" width="5.5703125" customWidth="1"/>
    <col min="11782" max="11782" width="14" customWidth="1"/>
    <col min="11783" max="11783" width="9" customWidth="1"/>
    <col min="11784" max="11784" width="10.7109375" customWidth="1"/>
    <col min="11786" max="11786" width="14.7109375" customWidth="1"/>
    <col min="12034" max="12034" width="11.5703125" customWidth="1"/>
    <col min="12035" max="12035" width="10.5703125" customWidth="1"/>
    <col min="12036" max="12036" width="11" customWidth="1"/>
    <col min="12037" max="12037" width="5.5703125" customWidth="1"/>
    <col min="12038" max="12038" width="14" customWidth="1"/>
    <col min="12039" max="12039" width="9" customWidth="1"/>
    <col min="12040" max="12040" width="10.7109375" customWidth="1"/>
    <col min="12042" max="12042" width="14.7109375" customWidth="1"/>
    <col min="12290" max="12290" width="11.5703125" customWidth="1"/>
    <col min="12291" max="12291" width="10.5703125" customWidth="1"/>
    <col min="12292" max="12292" width="11" customWidth="1"/>
    <col min="12293" max="12293" width="5.5703125" customWidth="1"/>
    <col min="12294" max="12294" width="14" customWidth="1"/>
    <col min="12295" max="12295" width="9" customWidth="1"/>
    <col min="12296" max="12296" width="10.7109375" customWidth="1"/>
    <col min="12298" max="12298" width="14.7109375" customWidth="1"/>
    <col min="12546" max="12546" width="11.5703125" customWidth="1"/>
    <col min="12547" max="12547" width="10.5703125" customWidth="1"/>
    <col min="12548" max="12548" width="11" customWidth="1"/>
    <col min="12549" max="12549" width="5.5703125" customWidth="1"/>
    <col min="12550" max="12550" width="14" customWidth="1"/>
    <col min="12551" max="12551" width="9" customWidth="1"/>
    <col min="12552" max="12552" width="10.7109375" customWidth="1"/>
    <col min="12554" max="12554" width="14.7109375" customWidth="1"/>
    <col min="12802" max="12802" width="11.5703125" customWidth="1"/>
    <col min="12803" max="12803" width="10.5703125" customWidth="1"/>
    <col min="12804" max="12804" width="11" customWidth="1"/>
    <col min="12805" max="12805" width="5.5703125" customWidth="1"/>
    <col min="12806" max="12806" width="14" customWidth="1"/>
    <col min="12807" max="12807" width="9" customWidth="1"/>
    <col min="12808" max="12808" width="10.7109375" customWidth="1"/>
    <col min="12810" max="12810" width="14.7109375" customWidth="1"/>
    <col min="13058" max="13058" width="11.5703125" customWidth="1"/>
    <col min="13059" max="13059" width="10.5703125" customWidth="1"/>
    <col min="13060" max="13060" width="11" customWidth="1"/>
    <col min="13061" max="13061" width="5.5703125" customWidth="1"/>
    <col min="13062" max="13062" width="14" customWidth="1"/>
    <col min="13063" max="13063" width="9" customWidth="1"/>
    <col min="13064" max="13064" width="10.7109375" customWidth="1"/>
    <col min="13066" max="13066" width="14.7109375" customWidth="1"/>
    <col min="13314" max="13314" width="11.5703125" customWidth="1"/>
    <col min="13315" max="13315" width="10.5703125" customWidth="1"/>
    <col min="13316" max="13316" width="11" customWidth="1"/>
    <col min="13317" max="13317" width="5.5703125" customWidth="1"/>
    <col min="13318" max="13318" width="14" customWidth="1"/>
    <col min="13319" max="13319" width="9" customWidth="1"/>
    <col min="13320" max="13320" width="10.7109375" customWidth="1"/>
    <col min="13322" max="13322" width="14.7109375" customWidth="1"/>
    <col min="13570" max="13570" width="11.5703125" customWidth="1"/>
    <col min="13571" max="13571" width="10.5703125" customWidth="1"/>
    <col min="13572" max="13572" width="11" customWidth="1"/>
    <col min="13573" max="13573" width="5.5703125" customWidth="1"/>
    <col min="13574" max="13574" width="14" customWidth="1"/>
    <col min="13575" max="13575" width="9" customWidth="1"/>
    <col min="13576" max="13576" width="10.7109375" customWidth="1"/>
    <col min="13578" max="13578" width="14.7109375" customWidth="1"/>
    <col min="13826" max="13826" width="11.5703125" customWidth="1"/>
    <col min="13827" max="13827" width="10.5703125" customWidth="1"/>
    <col min="13828" max="13828" width="11" customWidth="1"/>
    <col min="13829" max="13829" width="5.5703125" customWidth="1"/>
    <col min="13830" max="13830" width="14" customWidth="1"/>
    <col min="13831" max="13831" width="9" customWidth="1"/>
    <col min="13832" max="13832" width="10.7109375" customWidth="1"/>
    <col min="13834" max="13834" width="14.7109375" customWidth="1"/>
    <col min="14082" max="14082" width="11.5703125" customWidth="1"/>
    <col min="14083" max="14083" width="10.5703125" customWidth="1"/>
    <col min="14084" max="14084" width="11" customWidth="1"/>
    <col min="14085" max="14085" width="5.5703125" customWidth="1"/>
    <col min="14086" max="14086" width="14" customWidth="1"/>
    <col min="14087" max="14087" width="9" customWidth="1"/>
    <col min="14088" max="14088" width="10.7109375" customWidth="1"/>
    <col min="14090" max="14090" width="14.7109375" customWidth="1"/>
    <col min="14338" max="14338" width="11.5703125" customWidth="1"/>
    <col min="14339" max="14339" width="10.5703125" customWidth="1"/>
    <col min="14340" max="14340" width="11" customWidth="1"/>
    <col min="14341" max="14341" width="5.5703125" customWidth="1"/>
    <col min="14342" max="14342" width="14" customWidth="1"/>
    <col min="14343" max="14343" width="9" customWidth="1"/>
    <col min="14344" max="14344" width="10.7109375" customWidth="1"/>
    <col min="14346" max="14346" width="14.7109375" customWidth="1"/>
    <col min="14594" max="14594" width="11.5703125" customWidth="1"/>
    <col min="14595" max="14595" width="10.5703125" customWidth="1"/>
    <col min="14596" max="14596" width="11" customWidth="1"/>
    <col min="14597" max="14597" width="5.5703125" customWidth="1"/>
    <col min="14598" max="14598" width="14" customWidth="1"/>
    <col min="14599" max="14599" width="9" customWidth="1"/>
    <col min="14600" max="14600" width="10.7109375" customWidth="1"/>
    <col min="14602" max="14602" width="14.7109375" customWidth="1"/>
    <col min="14850" max="14850" width="11.5703125" customWidth="1"/>
    <col min="14851" max="14851" width="10.5703125" customWidth="1"/>
    <col min="14852" max="14852" width="11" customWidth="1"/>
    <col min="14853" max="14853" width="5.5703125" customWidth="1"/>
    <col min="14854" max="14854" width="14" customWidth="1"/>
    <col min="14855" max="14855" width="9" customWidth="1"/>
    <col min="14856" max="14856" width="10.7109375" customWidth="1"/>
    <col min="14858" max="14858" width="14.7109375" customWidth="1"/>
    <col min="15106" max="15106" width="11.5703125" customWidth="1"/>
    <col min="15107" max="15107" width="10.5703125" customWidth="1"/>
    <col min="15108" max="15108" width="11" customWidth="1"/>
    <col min="15109" max="15109" width="5.5703125" customWidth="1"/>
    <col min="15110" max="15110" width="14" customWidth="1"/>
    <col min="15111" max="15111" width="9" customWidth="1"/>
    <col min="15112" max="15112" width="10.7109375" customWidth="1"/>
    <col min="15114" max="15114" width="14.7109375" customWidth="1"/>
    <col min="15362" max="15362" width="11.5703125" customWidth="1"/>
    <col min="15363" max="15363" width="10.5703125" customWidth="1"/>
    <col min="15364" max="15364" width="11" customWidth="1"/>
    <col min="15365" max="15365" width="5.5703125" customWidth="1"/>
    <col min="15366" max="15366" width="14" customWidth="1"/>
    <col min="15367" max="15367" width="9" customWidth="1"/>
    <col min="15368" max="15368" width="10.7109375" customWidth="1"/>
    <col min="15370" max="15370" width="14.7109375" customWidth="1"/>
    <col min="15618" max="15618" width="11.5703125" customWidth="1"/>
    <col min="15619" max="15619" width="10.5703125" customWidth="1"/>
    <col min="15620" max="15620" width="11" customWidth="1"/>
    <col min="15621" max="15621" width="5.5703125" customWidth="1"/>
    <col min="15622" max="15622" width="14" customWidth="1"/>
    <col min="15623" max="15623" width="9" customWidth="1"/>
    <col min="15624" max="15624" width="10.7109375" customWidth="1"/>
    <col min="15626" max="15626" width="14.7109375" customWidth="1"/>
    <col min="15874" max="15874" width="11.5703125" customWidth="1"/>
    <col min="15875" max="15875" width="10.5703125" customWidth="1"/>
    <col min="15876" max="15876" width="11" customWidth="1"/>
    <col min="15877" max="15877" width="5.5703125" customWidth="1"/>
    <col min="15878" max="15878" width="14" customWidth="1"/>
    <col min="15879" max="15879" width="9" customWidth="1"/>
    <col min="15880" max="15880" width="10.7109375" customWidth="1"/>
    <col min="15882" max="15882" width="14.7109375" customWidth="1"/>
    <col min="16130" max="16130" width="11.5703125" customWidth="1"/>
    <col min="16131" max="16131" width="10.5703125" customWidth="1"/>
    <col min="16132" max="16132" width="11" customWidth="1"/>
    <col min="16133" max="16133" width="5.5703125" customWidth="1"/>
    <col min="16134" max="16134" width="14" customWidth="1"/>
    <col min="16135" max="16135" width="9" customWidth="1"/>
    <col min="16136" max="16136" width="10.7109375" customWidth="1"/>
    <col min="16138" max="16138" width="14.7109375" customWidth="1"/>
  </cols>
  <sheetData>
    <row r="1" spans="1:11" ht="49.5" customHeight="1" x14ac:dyDescent="0.25">
      <c r="A1" s="25" t="s">
        <v>62</v>
      </c>
      <c r="B1" s="25" t="s">
        <v>0</v>
      </c>
      <c r="C1" s="25" t="s">
        <v>1</v>
      </c>
      <c r="D1" s="25" t="s">
        <v>2</v>
      </c>
      <c r="E1" s="1"/>
      <c r="F1" s="15" t="s">
        <v>63</v>
      </c>
      <c r="G1" s="14" t="s">
        <v>64</v>
      </c>
      <c r="H1" s="15" t="s">
        <v>65</v>
      </c>
      <c r="I1" s="14" t="s">
        <v>64</v>
      </c>
      <c r="J1" s="1" t="s">
        <v>66</v>
      </c>
      <c r="K1" s="1" t="s">
        <v>64</v>
      </c>
    </row>
    <row r="2" spans="1:11" x14ac:dyDescent="0.25">
      <c r="A2" s="25">
        <v>0</v>
      </c>
      <c r="B2" s="25">
        <v>0</v>
      </c>
      <c r="C2" s="25">
        <v>0</v>
      </c>
      <c r="D2" s="25">
        <v>0</v>
      </c>
      <c r="F2">
        <v>707.5</v>
      </c>
      <c r="G2">
        <v>0</v>
      </c>
      <c r="H2">
        <v>283</v>
      </c>
      <c r="I2">
        <v>0</v>
      </c>
      <c r="J2">
        <v>707.5</v>
      </c>
      <c r="K2">
        <v>0</v>
      </c>
    </row>
    <row r="3" spans="1:11" x14ac:dyDescent="0.25">
      <c r="A3" s="25">
        <v>10</v>
      </c>
      <c r="B3" s="26">
        <f t="shared" ref="B3:D3" si="0">($A3-$A$82)*(B4-$B$82)/($A4-$A$82)+$B$82</f>
        <v>894.64090909090908</v>
      </c>
      <c r="C3" s="26">
        <f t="shared" si="0"/>
        <v>9017.2181818181834</v>
      </c>
      <c r="D3" s="26">
        <f t="shared" si="0"/>
        <v>3965.6454545454544</v>
      </c>
      <c r="F3">
        <v>707.5</v>
      </c>
      <c r="G3" s="16">
        <v>22000</v>
      </c>
      <c r="H3">
        <v>283</v>
      </c>
      <c r="I3">
        <v>22000</v>
      </c>
      <c r="J3">
        <v>707.5</v>
      </c>
      <c r="K3">
        <v>22000</v>
      </c>
    </row>
    <row r="4" spans="1:11" x14ac:dyDescent="0.25">
      <c r="A4" s="22">
        <v>22</v>
      </c>
      <c r="B4" s="22">
        <v>1968.21</v>
      </c>
      <c r="C4" s="22">
        <v>19837.88</v>
      </c>
      <c r="D4" s="22">
        <v>8724.42</v>
      </c>
    </row>
    <row r="5" spans="1:11" x14ac:dyDescent="0.25">
      <c r="A5" s="22">
        <v>30</v>
      </c>
      <c r="B5" s="22">
        <v>2198.02</v>
      </c>
      <c r="C5" s="22">
        <v>20951.52</v>
      </c>
      <c r="D5" s="22">
        <v>11041.3</v>
      </c>
    </row>
    <row r="6" spans="1:11" x14ac:dyDescent="0.25">
      <c r="A6" s="22">
        <v>40</v>
      </c>
      <c r="B6" s="22">
        <v>2376.7199999999998</v>
      </c>
      <c r="C6" s="22">
        <v>21513.43</v>
      </c>
      <c r="D6" s="22">
        <v>13378.88</v>
      </c>
    </row>
    <row r="7" spans="1:11" x14ac:dyDescent="0.25">
      <c r="A7" s="22">
        <v>50</v>
      </c>
      <c r="B7" s="22">
        <v>2502.9899999999998</v>
      </c>
      <c r="C7" s="22">
        <v>21560.45</v>
      </c>
      <c r="D7" s="22">
        <v>15117</v>
      </c>
    </row>
    <row r="8" spans="1:11" x14ac:dyDescent="0.25">
      <c r="A8" s="22">
        <v>60</v>
      </c>
      <c r="B8" s="22">
        <v>2599.6999999999998</v>
      </c>
      <c r="C8" s="22">
        <v>21285.26</v>
      </c>
      <c r="D8" s="22">
        <v>16345.4</v>
      </c>
    </row>
    <row r="9" spans="1:11" x14ac:dyDescent="0.25">
      <c r="A9" s="22">
        <v>70</v>
      </c>
      <c r="B9" s="22">
        <v>2694.54</v>
      </c>
      <c r="C9" s="22">
        <v>20919.63</v>
      </c>
      <c r="D9" s="22">
        <v>17218.240000000002</v>
      </c>
    </row>
    <row r="10" spans="1:11" x14ac:dyDescent="0.25">
      <c r="A10" s="22">
        <v>80</v>
      </c>
      <c r="B10" s="22">
        <v>2757.12</v>
      </c>
      <c r="C10" s="22">
        <v>20533.5</v>
      </c>
      <c r="D10" s="22">
        <v>17840.169999999998</v>
      </c>
    </row>
    <row r="11" spans="1:11" x14ac:dyDescent="0.25">
      <c r="A11" s="22">
        <v>90</v>
      </c>
      <c r="B11" s="22">
        <v>2787.89</v>
      </c>
      <c r="C11" s="22">
        <v>20088.41</v>
      </c>
      <c r="D11" s="22">
        <v>18276.63</v>
      </c>
    </row>
    <row r="12" spans="1:11" x14ac:dyDescent="0.25">
      <c r="A12" s="22">
        <v>100</v>
      </c>
      <c r="B12" s="22">
        <v>2776.33</v>
      </c>
      <c r="C12" s="22">
        <v>19628.09</v>
      </c>
      <c r="D12" s="22">
        <v>18554.02</v>
      </c>
    </row>
    <row r="13" spans="1:11" x14ac:dyDescent="0.25">
      <c r="A13" s="22">
        <v>120</v>
      </c>
      <c r="B13" s="22">
        <v>2737.49</v>
      </c>
      <c r="C13" s="22">
        <v>18708.72</v>
      </c>
      <c r="D13" s="22">
        <v>18763.57</v>
      </c>
    </row>
    <row r="14" spans="1:11" x14ac:dyDescent="0.25">
      <c r="A14" s="22">
        <v>140</v>
      </c>
      <c r="B14" s="22">
        <v>2673.58</v>
      </c>
      <c r="C14" s="22">
        <v>17880.91</v>
      </c>
      <c r="D14" s="22">
        <v>18745.95</v>
      </c>
    </row>
    <row r="15" spans="1:11" x14ac:dyDescent="0.25">
      <c r="A15" s="22">
        <v>160</v>
      </c>
      <c r="B15" s="22">
        <v>2629.57</v>
      </c>
      <c r="C15" s="22">
        <v>17123.59</v>
      </c>
      <c r="D15" s="22">
        <v>18487.560000000001</v>
      </c>
    </row>
    <row r="16" spans="1:11" x14ac:dyDescent="0.25">
      <c r="A16" s="22">
        <v>180</v>
      </c>
      <c r="B16" s="22">
        <v>2590.5100000000002</v>
      </c>
      <c r="C16" s="22">
        <v>16409.38</v>
      </c>
      <c r="D16" s="22">
        <v>18107.29</v>
      </c>
    </row>
    <row r="17" spans="1:5" x14ac:dyDescent="0.25">
      <c r="A17" s="22">
        <v>200</v>
      </c>
      <c r="B17" s="22">
        <v>2553.66</v>
      </c>
      <c r="C17" s="22">
        <v>15801.51</v>
      </c>
      <c r="D17" s="22">
        <v>17706.509999999998</v>
      </c>
    </row>
    <row r="18" spans="1:5" x14ac:dyDescent="0.25">
      <c r="A18" s="22">
        <v>220</v>
      </c>
      <c r="B18" s="22">
        <v>2490.41</v>
      </c>
      <c r="C18" s="22">
        <v>15276.13</v>
      </c>
      <c r="D18" s="22">
        <v>17305.09</v>
      </c>
    </row>
    <row r="19" spans="1:5" x14ac:dyDescent="0.25">
      <c r="A19" s="22">
        <v>240</v>
      </c>
      <c r="B19" s="22">
        <v>2419.02</v>
      </c>
      <c r="C19" s="22">
        <v>14826.37</v>
      </c>
      <c r="D19" s="22">
        <v>16924.400000000001</v>
      </c>
    </row>
    <row r="20" spans="1:5" x14ac:dyDescent="0.25">
      <c r="A20" s="22">
        <v>260</v>
      </c>
      <c r="B20" s="22">
        <v>2358.48</v>
      </c>
      <c r="C20" s="22">
        <v>14447.61</v>
      </c>
      <c r="D20" s="22">
        <v>16546.79</v>
      </c>
    </row>
    <row r="21" spans="1:5" x14ac:dyDescent="0.25">
      <c r="A21" s="22">
        <v>280</v>
      </c>
      <c r="B21" s="22">
        <v>2293.12</v>
      </c>
      <c r="C21" s="22">
        <v>14141.08</v>
      </c>
      <c r="D21" s="22">
        <v>16213.41</v>
      </c>
    </row>
    <row r="22" spans="1:5" x14ac:dyDescent="0.25">
      <c r="A22" s="22">
        <v>300</v>
      </c>
      <c r="B22" s="22">
        <v>2222.52</v>
      </c>
      <c r="C22" s="22">
        <v>13874.34</v>
      </c>
      <c r="D22" s="22">
        <v>15924.79</v>
      </c>
    </row>
    <row r="23" spans="1:5" x14ac:dyDescent="0.25">
      <c r="A23" s="22">
        <v>320</v>
      </c>
      <c r="B23" s="22">
        <v>2146.37</v>
      </c>
      <c r="C23" s="22">
        <v>13641.24</v>
      </c>
      <c r="D23" s="22">
        <v>15645.17</v>
      </c>
    </row>
    <row r="24" spans="1:5" x14ac:dyDescent="0.25">
      <c r="A24" s="22">
        <v>340</v>
      </c>
      <c r="B24" s="22">
        <v>2069.6799999999998</v>
      </c>
      <c r="C24" s="22">
        <v>13423.62</v>
      </c>
      <c r="D24" s="22">
        <v>15375.57</v>
      </c>
    </row>
    <row r="25" spans="1:5" x14ac:dyDescent="0.25">
      <c r="A25" s="22">
        <v>360</v>
      </c>
      <c r="B25" s="22">
        <v>2000.43</v>
      </c>
      <c r="C25" s="22">
        <v>13242.47</v>
      </c>
      <c r="D25" s="22">
        <v>15120.91</v>
      </c>
    </row>
    <row r="26" spans="1:5" x14ac:dyDescent="0.25">
      <c r="A26" s="22">
        <v>380</v>
      </c>
      <c r="B26" s="22">
        <v>1938.7</v>
      </c>
      <c r="C26" s="22">
        <v>13091.52</v>
      </c>
      <c r="D26" s="22">
        <v>14859.39</v>
      </c>
    </row>
    <row r="27" spans="1:5" x14ac:dyDescent="0.25">
      <c r="A27" s="22">
        <v>400</v>
      </c>
      <c r="B27" s="22">
        <v>1889.86</v>
      </c>
      <c r="C27" s="22">
        <v>12947.92</v>
      </c>
      <c r="D27" s="22">
        <v>14629.09</v>
      </c>
    </row>
    <row r="28" spans="1:5" x14ac:dyDescent="0.25">
      <c r="A28" s="22">
        <v>450</v>
      </c>
      <c r="B28" s="22">
        <v>1791.71</v>
      </c>
      <c r="C28" s="22">
        <v>12707.17</v>
      </c>
      <c r="D28" s="22">
        <v>14160.81</v>
      </c>
    </row>
    <row r="29" spans="1:5" x14ac:dyDescent="0.25">
      <c r="A29" s="22">
        <v>500</v>
      </c>
      <c r="B29" s="22">
        <v>1695.51</v>
      </c>
      <c r="C29" s="22">
        <v>12579.38</v>
      </c>
      <c r="D29" s="22">
        <v>13849.25</v>
      </c>
    </row>
    <row r="30" spans="1:5" x14ac:dyDescent="0.25">
      <c r="A30" s="22">
        <v>550</v>
      </c>
      <c r="B30" s="22">
        <v>1572.91</v>
      </c>
      <c r="C30" s="22">
        <v>12445.64</v>
      </c>
      <c r="D30" s="22">
        <v>13593.83</v>
      </c>
    </row>
    <row r="31" spans="1:5" x14ac:dyDescent="0.25">
      <c r="A31" s="22">
        <v>600</v>
      </c>
      <c r="B31" s="22">
        <v>1466.32</v>
      </c>
      <c r="C31" s="22">
        <v>12377.87</v>
      </c>
      <c r="D31" s="22">
        <v>13387.05</v>
      </c>
    </row>
    <row r="32" spans="1:5" x14ac:dyDescent="0.25">
      <c r="A32" s="22">
        <v>650</v>
      </c>
      <c r="B32" s="22">
        <v>1386.06</v>
      </c>
      <c r="C32" s="22">
        <v>12275.22</v>
      </c>
      <c r="D32" s="22">
        <v>13205.93</v>
      </c>
      <c r="E32" s="11"/>
    </row>
    <row r="33" spans="1:5" x14ac:dyDescent="0.25">
      <c r="A33" s="22">
        <v>707.5</v>
      </c>
      <c r="B33" s="22">
        <v>1304.53</v>
      </c>
      <c r="C33" s="22">
        <v>12135.41</v>
      </c>
      <c r="D33" s="22">
        <v>13015.55</v>
      </c>
      <c r="E33" s="11"/>
    </row>
    <row r="34" spans="1:5" x14ac:dyDescent="0.25">
      <c r="A34" s="22">
        <v>800</v>
      </c>
      <c r="B34" s="25">
        <f>GROWTH($B$31:$B$33,$A$31:$A$33,A34)</f>
        <v>1179.0718755810281</v>
      </c>
      <c r="C34" s="27">
        <f t="shared" ref="C34:C78" si="1">GROWTH($C$31:$C$33,$A$31:$A$33,$A34)</f>
        <v>11933.397070593781</v>
      </c>
      <c r="D34" s="25">
        <f t="shared" ref="D34:D78" si="2">GROWTH($D$31:$D$33,$A$31:$A$33,A34)</f>
        <v>12702.327554807258</v>
      </c>
      <c r="E34" s="11"/>
    </row>
    <row r="35" spans="1:5" x14ac:dyDescent="0.25">
      <c r="A35" s="22">
        <v>900</v>
      </c>
      <c r="B35" s="25">
        <f t="shared" ref="B35:B78" si="3">GROWTH($B$31:$B$33,$A$31:$A$33,A35)</f>
        <v>1057.6546711704452</v>
      </c>
      <c r="C35" s="27">
        <f t="shared" si="1"/>
        <v>11715.360145409089</v>
      </c>
      <c r="D35" s="25">
        <f t="shared" si="2"/>
        <v>12374.385788287207</v>
      </c>
      <c r="E35" s="11"/>
    </row>
    <row r="36" spans="1:5" x14ac:dyDescent="0.25">
      <c r="A36" s="22">
        <v>1000</v>
      </c>
      <c r="B36" s="25">
        <f t="shared" si="3"/>
        <v>948.74063796782366</v>
      </c>
      <c r="C36" s="27">
        <f t="shared" si="1"/>
        <v>11501.307006271471</v>
      </c>
      <c r="D36" s="25">
        <f t="shared" si="2"/>
        <v>12054.910643475994</v>
      </c>
      <c r="E36" s="11"/>
    </row>
    <row r="37" spans="1:5" x14ac:dyDescent="0.25">
      <c r="A37" s="22">
        <v>1500</v>
      </c>
      <c r="B37" s="25">
        <f t="shared" si="3"/>
        <v>551.01771459832173</v>
      </c>
      <c r="C37" s="27">
        <f t="shared" si="1"/>
        <v>10488.29654879036</v>
      </c>
      <c r="D37" s="25">
        <f t="shared" si="2"/>
        <v>10577.078197116665</v>
      </c>
      <c r="E37" s="11"/>
    </row>
    <row r="38" spans="1:5" x14ac:dyDescent="0.25">
      <c r="A38" s="22">
        <v>2000</v>
      </c>
      <c r="B38" s="25">
        <f t="shared" si="3"/>
        <v>320.02478828302776</v>
      </c>
      <c r="C38" s="27">
        <f t="shared" si="1"/>
        <v>9564.5098800844316</v>
      </c>
      <c r="D38" s="25">
        <f t="shared" si="2"/>
        <v>9280.4157987240033</v>
      </c>
      <c r="E38" s="11"/>
    </row>
    <row r="39" spans="1:5" x14ac:dyDescent="0.25">
      <c r="A39" s="22">
        <v>2500</v>
      </c>
      <c r="B39" s="25">
        <f t="shared" si="3"/>
        <v>185.86673786024355</v>
      </c>
      <c r="C39" s="27">
        <f t="shared" si="1"/>
        <v>8722.0883601716305</v>
      </c>
      <c r="D39" s="25">
        <f t="shared" si="2"/>
        <v>8142.7134972571357</v>
      </c>
      <c r="E39" s="11"/>
    </row>
    <row r="40" spans="1:5" x14ac:dyDescent="0.25">
      <c r="A40" s="22">
        <v>3000</v>
      </c>
      <c r="B40" s="25">
        <f t="shared" si="3"/>
        <v>107.94927614249633</v>
      </c>
      <c r="C40" s="27">
        <f t="shared" si="1"/>
        <v>7953.8655212273052</v>
      </c>
      <c r="D40" s="25">
        <f t="shared" si="2"/>
        <v>7144.4840981726156</v>
      </c>
      <c r="E40" s="11"/>
    </row>
    <row r="41" spans="1:5" x14ac:dyDescent="0.25">
      <c r="A41" s="22">
        <v>3500</v>
      </c>
      <c r="B41" s="25">
        <f t="shared" si="3"/>
        <v>62.695705287790965</v>
      </c>
      <c r="C41" s="27">
        <f t="shared" si="1"/>
        <v>7253.3061025448751</v>
      </c>
      <c r="D41" s="25">
        <f t="shared" si="2"/>
        <v>6268.6293759734226</v>
      </c>
      <c r="E41" s="11"/>
    </row>
    <row r="42" spans="1:5" x14ac:dyDescent="0.25">
      <c r="A42" s="22">
        <v>4000</v>
      </c>
      <c r="B42" s="25">
        <f t="shared" si="3"/>
        <v>36.412948766278234</v>
      </c>
      <c r="C42" s="27">
        <f t="shared" si="1"/>
        <v>6614.450455166455</v>
      </c>
      <c r="D42" s="25">
        <f t="shared" si="2"/>
        <v>5500.1472063417195</v>
      </c>
      <c r="E42" s="11"/>
    </row>
    <row r="43" spans="1:5" x14ac:dyDescent="0.25">
      <c r="A43" s="22">
        <v>4500</v>
      </c>
      <c r="B43" s="25">
        <f t="shared" si="3"/>
        <v>21.148224296534107</v>
      </c>
      <c r="C43" s="27">
        <f t="shared" si="1"/>
        <v>6031.8638432343814</v>
      </c>
      <c r="D43" s="25">
        <f t="shared" si="2"/>
        <v>4825.8746014524104</v>
      </c>
      <c r="E43" s="11"/>
    </row>
    <row r="44" spans="1:5" x14ac:dyDescent="0.25">
      <c r="A44" s="22">
        <v>5000</v>
      </c>
      <c r="B44" s="25">
        <f t="shared" si="3"/>
        <v>12.282646861896243</v>
      </c>
      <c r="C44" s="27">
        <f t="shared" si="1"/>
        <v>5500.590210770978</v>
      </c>
      <c r="D44" s="25">
        <f t="shared" si="2"/>
        <v>4234.2622470342167</v>
      </c>
      <c r="E44" s="11"/>
    </row>
    <row r="45" spans="1:5" x14ac:dyDescent="0.25">
      <c r="A45" s="22">
        <v>5500</v>
      </c>
      <c r="B45" s="25">
        <f t="shared" si="3"/>
        <v>7.1336208571787196</v>
      </c>
      <c r="C45" s="27">
        <f t="shared" si="1"/>
        <v>5016.1100205812181</v>
      </c>
      <c r="D45" s="25">
        <f t="shared" si="2"/>
        <v>3715.1766793242614</v>
      </c>
      <c r="E45" s="11"/>
    </row>
    <row r="46" spans="1:5" x14ac:dyDescent="0.25">
      <c r="A46" s="22">
        <v>6000</v>
      </c>
      <c r="B46" s="25">
        <f t="shared" si="3"/>
        <v>4.1431254277808751</v>
      </c>
      <c r="C46" s="27">
        <f t="shared" si="1"/>
        <v>4574.3018066144241</v>
      </c>
      <c r="D46" s="25">
        <f t="shared" si="2"/>
        <v>3259.7267134935933</v>
      </c>
      <c r="E46" s="11"/>
    </row>
    <row r="47" spans="1:5" x14ac:dyDescent="0.25">
      <c r="A47" s="22">
        <v>6500</v>
      </c>
      <c r="B47" s="25">
        <f t="shared" si="3"/>
        <v>2.4062798758151605</v>
      </c>
      <c r="C47" s="27">
        <f t="shared" si="1"/>
        <v>4171.407112711513</v>
      </c>
      <c r="D47" s="25">
        <f t="shared" si="2"/>
        <v>2860.1111505136896</v>
      </c>
      <c r="E47" s="11"/>
    </row>
    <row r="48" spans="1:5" x14ac:dyDescent="0.25">
      <c r="A48" s="22">
        <v>7000</v>
      </c>
      <c r="B48" s="25">
        <f t="shared" si="3"/>
        <v>1.3975398383858111</v>
      </c>
      <c r="C48" s="27">
        <f t="shared" si="1"/>
        <v>3803.998519472183</v>
      </c>
      <c r="D48" s="25">
        <f t="shared" si="2"/>
        <v>2509.4851539028627</v>
      </c>
      <c r="E48" s="11"/>
    </row>
    <row r="49" spans="1:5" x14ac:dyDescent="0.25">
      <c r="A49" s="22">
        <v>7500</v>
      </c>
      <c r="B49" s="25">
        <f t="shared" si="3"/>
        <v>0.81167515861545059</v>
      </c>
      <c r="C49" s="27">
        <f t="shared" si="1"/>
        <v>3468.9504872470848</v>
      </c>
      <c r="D49" s="25">
        <f t="shared" si="2"/>
        <v>2201.8430075795513</v>
      </c>
      <c r="E49" s="11"/>
    </row>
    <row r="50" spans="1:5" x14ac:dyDescent="0.25">
      <c r="A50" s="22">
        <v>8000</v>
      </c>
      <c r="B50" s="25">
        <f t="shared" si="3"/>
        <v>0.47141165140191271</v>
      </c>
      <c r="C50" s="27">
        <f t="shared" si="1"/>
        <v>3163.4127672167169</v>
      </c>
      <c r="D50" s="25">
        <f t="shared" si="2"/>
        <v>1931.9152466341413</v>
      </c>
      <c r="E50" s="11"/>
    </row>
    <row r="51" spans="1:5" x14ac:dyDescent="0.25">
      <c r="A51" s="22">
        <v>8500</v>
      </c>
      <c r="B51" s="25">
        <f t="shared" si="3"/>
        <v>0.27379049699704372</v>
      </c>
      <c r="C51" s="27">
        <f t="shared" si="1"/>
        <v>2884.7861543654649</v>
      </c>
      <c r="D51" s="25">
        <f t="shared" si="2"/>
        <v>1695.078399018241</v>
      </c>
      <c r="E51" s="11"/>
    </row>
    <row r="52" spans="1:5" x14ac:dyDescent="0.25">
      <c r="A52" s="22">
        <v>9000</v>
      </c>
      <c r="B52" s="25">
        <f t="shared" si="3"/>
        <v>0.15901439012583538</v>
      </c>
      <c r="C52" s="27">
        <f t="shared" si="1"/>
        <v>2630.7003760817056</v>
      </c>
      <c r="D52" s="25">
        <f t="shared" si="2"/>
        <v>1487.2757921571369</v>
      </c>
      <c r="E52" s="11"/>
    </row>
    <row r="53" spans="1:5" x14ac:dyDescent="0.25">
      <c r="A53" s="22">
        <v>9500</v>
      </c>
      <c r="B53" s="25">
        <f t="shared" si="3"/>
        <v>9.2353739609028304E-2</v>
      </c>
      <c r="C53" s="27">
        <f t="shared" si="1"/>
        <v>2398.9939282825885</v>
      </c>
      <c r="D53" s="25">
        <f t="shared" si="2"/>
        <v>1304.9480680172574</v>
      </c>
      <c r="E53" s="11"/>
    </row>
    <row r="54" spans="1:5" x14ac:dyDescent="0.25">
      <c r="A54" s="22">
        <v>10000</v>
      </c>
      <c r="B54" s="25">
        <f t="shared" si="3"/>
        <v>5.3637995989058891E-2</v>
      </c>
      <c r="C54" s="27">
        <f t="shared" si="1"/>
        <v>2187.6956875297069</v>
      </c>
      <c r="D54" s="25">
        <f t="shared" si="2"/>
        <v>1144.9722164522761</v>
      </c>
      <c r="E54" s="11"/>
    </row>
    <row r="55" spans="1:5" x14ac:dyDescent="0.25">
      <c r="A55" s="22">
        <v>10500</v>
      </c>
      <c r="B55" s="25">
        <f t="shared" si="3"/>
        <v>3.1152334771737216E-2</v>
      </c>
      <c r="C55" s="27">
        <f t="shared" si="1"/>
        <v>1995.0081427101929</v>
      </c>
      <c r="D55" s="25">
        <f t="shared" si="2"/>
        <v>1004.6080825572757</v>
      </c>
      <c r="E55" s="11"/>
    </row>
    <row r="56" spans="1:5" x14ac:dyDescent="0.25">
      <c r="A56" s="22">
        <v>11000</v>
      </c>
      <c r="B56" s="25">
        <f t="shared" si="3"/>
        <v>1.8092919838547709E-2</v>
      </c>
      <c r="C56" s="27">
        <f t="shared" si="1"/>
        <v>1819.2921036353825</v>
      </c>
      <c r="D56" s="25">
        <f t="shared" si="2"/>
        <v>881.45143177932505</v>
      </c>
      <c r="E56" s="11"/>
    </row>
    <row r="57" spans="1:5" x14ac:dyDescent="0.25">
      <c r="A57" s="22">
        <v>11500</v>
      </c>
      <c r="B57" s="25">
        <f t="shared" si="3"/>
        <v>1.0508160967154978E-2</v>
      </c>
      <c r="C57" s="27">
        <f t="shared" si="1"/>
        <v>1659.0527564733147</v>
      </c>
      <c r="D57" s="25">
        <f t="shared" si="2"/>
        <v>773.39276885772574</v>
      </c>
      <c r="E57" s="11"/>
    </row>
    <row r="58" spans="1:5" x14ac:dyDescent="0.25">
      <c r="A58" s="22">
        <v>12000</v>
      </c>
      <c r="B58" s="25">
        <f t="shared" si="3"/>
        <v>6.1030197390463227E-3</v>
      </c>
      <c r="C58" s="27">
        <f t="shared" si="1"/>
        <v>1512.9269473888423</v>
      </c>
      <c r="D58" s="25">
        <f t="shared" si="2"/>
        <v>678.58120522194065</v>
      </c>
      <c r="E58" s="11"/>
    </row>
    <row r="59" spans="1:5" x14ac:dyDescent="0.25">
      <c r="A59" s="22">
        <v>12500</v>
      </c>
      <c r="B59" s="25">
        <f t="shared" si="3"/>
        <v>3.5445640822985413E-3</v>
      </c>
      <c r="C59" s="27">
        <f t="shared" si="1"/>
        <v>1379.6715862134413</v>
      </c>
      <c r="D59" s="25">
        <f t="shared" si="2"/>
        <v>595.39275594800722</v>
      </c>
      <c r="E59" s="11"/>
    </row>
    <row r="60" spans="1:5" x14ac:dyDescent="0.25">
      <c r="A60" s="22">
        <v>13000</v>
      </c>
      <c r="B60" s="25">
        <f t="shared" si="3"/>
        <v>2.0586422903302224E-3</v>
      </c>
      <c r="C60" s="27">
        <f t="shared" si="1"/>
        <v>1258.1530714949258</v>
      </c>
      <c r="D60" s="25">
        <f t="shared" si="2"/>
        <v>522.40252324616188</v>
      </c>
      <c r="E60" s="11"/>
    </row>
    <row r="61" spans="1:5" x14ac:dyDescent="0.25">
      <c r="A61" s="22">
        <v>13500</v>
      </c>
      <c r="B61" s="25">
        <f t="shared" si="3"/>
        <v>1.1956359036363797E-3</v>
      </c>
      <c r="C61" s="27">
        <f t="shared" si="1"/>
        <v>1147.3376469660996</v>
      </c>
      <c r="D61" s="25">
        <f t="shared" si="2"/>
        <v>458.36029002305844</v>
      </c>
      <c r="E61" s="11"/>
    </row>
    <row r="62" spans="1:5" x14ac:dyDescent="0.25">
      <c r="A62" s="22">
        <v>14000</v>
      </c>
      <c r="B62" s="25">
        <f t="shared" si="3"/>
        <v>6.9441166188958061E-4</v>
      </c>
      <c r="C62" s="27">
        <f t="shared" si="1"/>
        <v>1046.2826073949734</v>
      </c>
      <c r="D62" s="25">
        <f t="shared" si="2"/>
        <v>402.16910547161262</v>
      </c>
      <c r="E62" s="11"/>
    </row>
    <row r="63" spans="1:5" x14ac:dyDescent="0.25">
      <c r="A63" s="22">
        <v>14500</v>
      </c>
      <c r="B63" s="25">
        <f t="shared" si="3"/>
        <v>4.0330635329841979E-4</v>
      </c>
      <c r="C63" s="27">
        <f t="shared" si="1"/>
        <v>954.12827900483774</v>
      </c>
      <c r="D63" s="25">
        <f t="shared" si="2"/>
        <v>352.86649589060289</v>
      </c>
      <c r="E63" s="11"/>
    </row>
    <row r="64" spans="1:5" x14ac:dyDescent="0.25">
      <c r="A64" s="22">
        <v>15000</v>
      </c>
      <c r="B64" s="25">
        <f t="shared" si="3"/>
        <v>2.342357185768774E-4</v>
      </c>
      <c r="C64" s="27">
        <f t="shared" si="1"/>
        <v>870.09070624173182</v>
      </c>
      <c r="D64" s="25">
        <f t="shared" si="2"/>
        <v>309.60797890255105</v>
      </c>
      <c r="E64" s="11"/>
    </row>
    <row r="65" spans="1:5" x14ac:dyDescent="0.25">
      <c r="A65" s="22">
        <v>15500</v>
      </c>
      <c r="B65" s="25">
        <f t="shared" si="3"/>
        <v>1.3604142709011292E-4</v>
      </c>
      <c r="C65" s="27">
        <f t="shared" si="1"/>
        <v>793.45498267575977</v>
      </c>
      <c r="D65" s="25">
        <f t="shared" si="2"/>
        <v>271.65259869228424</v>
      </c>
      <c r="E65" s="11"/>
    </row>
    <row r="66" spans="1:5" x14ac:dyDescent="0.25">
      <c r="A66" s="22">
        <v>16000</v>
      </c>
      <c r="B66" s="25">
        <f>GROWTH($B$31:$B$33,$A$31:$A$33,A66)</f>
        <v>7.9011305351537424E-5</v>
      </c>
      <c r="C66" s="27">
        <f t="shared" si="1"/>
        <v>723.56916930231012</v>
      </c>
      <c r="D66" s="25">
        <f t="shared" si="2"/>
        <v>238.35023450573991</v>
      </c>
      <c r="E66" s="11"/>
    </row>
    <row r="67" spans="1:5" x14ac:dyDescent="0.25">
      <c r="A67" s="22">
        <v>16500</v>
      </c>
      <c r="B67" s="25">
        <f t="shared" si="3"/>
        <v>4.5888862730164582E-5</v>
      </c>
      <c r="C67" s="27">
        <f t="shared" si="1"/>
        <v>659.83874850626671</v>
      </c>
      <c r="D67" s="25">
        <f t="shared" si="2"/>
        <v>209.13046502195968</v>
      </c>
      <c r="E67" s="11"/>
    </row>
    <row r="68" spans="1:5" x14ac:dyDescent="0.25">
      <c r="A68" s="22">
        <v>17000</v>
      </c>
      <c r="B68" s="25">
        <f t="shared" si="3"/>
        <v>2.6651726778830148E-5</v>
      </c>
      <c r="C68" s="27">
        <f t="shared" si="1"/>
        <v>601.72156650915849</v>
      </c>
      <c r="D68" s="25">
        <f t="shared" si="2"/>
        <v>183.49279786107309</v>
      </c>
      <c r="E68" s="11"/>
    </row>
    <row r="69" spans="1:5" x14ac:dyDescent="0.25">
      <c r="A69" s="22">
        <v>17500</v>
      </c>
      <c r="B69" s="25">
        <f t="shared" si="3"/>
        <v>1.5479018176375317E-5</v>
      </c>
      <c r="C69" s="27">
        <f t="shared" si="1"/>
        <v>548.72322127471534</v>
      </c>
      <c r="D69" s="25">
        <f t="shared" si="2"/>
        <v>160.99809687387807</v>
      </c>
      <c r="E69" s="11"/>
    </row>
    <row r="70" spans="1:5" x14ac:dyDescent="0.25">
      <c r="A70" s="22">
        <v>18000</v>
      </c>
      <c r="B70" s="25">
        <f t="shared" si="3"/>
        <v>8.9900367692075842E-6</v>
      </c>
      <c r="C70" s="27">
        <f t="shared" si="1"/>
        <v>500.39285663781749</v>
      </c>
      <c r="D70" s="25">
        <f t="shared" si="2"/>
        <v>141.26106037489049</v>
      </c>
      <c r="E70" s="11"/>
    </row>
    <row r="71" spans="1:5" x14ac:dyDescent="0.25">
      <c r="A71" s="22">
        <v>18500</v>
      </c>
      <c r="B71" s="25">
        <f t="shared" si="3"/>
        <v>5.2213105631632662E-6</v>
      </c>
      <c r="C71" s="27">
        <f t="shared" si="1"/>
        <v>456.31932687754323</v>
      </c>
      <c r="D71" s="25">
        <f t="shared" si="2"/>
        <v>123.94362148187669</v>
      </c>
      <c r="E71" s="11"/>
    </row>
    <row r="72" spans="1:5" x14ac:dyDescent="0.25">
      <c r="A72" s="22">
        <v>19000</v>
      </c>
      <c r="B72" s="25">
        <f t="shared" si="3"/>
        <v>3.032477474438982E-6</v>
      </c>
      <c r="C72" s="27">
        <f t="shared" si="1"/>
        <v>416.12769910640111</v>
      </c>
      <c r="D72" s="25">
        <f t="shared" si="2"/>
        <v>108.74915751923213</v>
      </c>
    </row>
    <row r="73" spans="1:5" x14ac:dyDescent="0.25">
      <c r="A73" s="22">
        <v>19500</v>
      </c>
      <c r="B73" s="25">
        <f t="shared" si="3"/>
        <v>1.7612282437014486E-6</v>
      </c>
      <c r="C73" s="27">
        <f t="shared" si="1"/>
        <v>379.47606372161596</v>
      </c>
      <c r="D73" s="25">
        <f t="shared" si="2"/>
        <v>95.417409300663692</v>
      </c>
    </row>
    <row r="74" spans="1:5" x14ac:dyDescent="0.25">
      <c r="A74" s="22">
        <v>20000</v>
      </c>
      <c r="B74" s="25">
        <f t="shared" si="3"/>
        <v>1.02290122599692E-6</v>
      </c>
      <c r="C74" s="27">
        <f t="shared" si="1"/>
        <v>346.05262578502732</v>
      </c>
      <c r="D74" s="25">
        <f t="shared" si="2"/>
        <v>83.720023265837796</v>
      </c>
    </row>
    <row r="75" spans="1:5" x14ac:dyDescent="0.25">
      <c r="A75" s="22">
        <v>20500</v>
      </c>
      <c r="B75" s="25">
        <f t="shared" si="3"/>
        <v>5.9408933617088193E-7</v>
      </c>
      <c r="C75" s="27">
        <f t="shared" si="1"/>
        <v>315.57305258800909</v>
      </c>
      <c r="D75" s="25">
        <f t="shared" si="2"/>
        <v>73.456640114244607</v>
      </c>
    </row>
    <row r="76" spans="1:5" x14ac:dyDescent="0.25">
      <c r="A76" s="22">
        <v>21000</v>
      </c>
      <c r="B76" s="25">
        <f t="shared" si="3"/>
        <v>3.4504029360995523E-7</v>
      </c>
      <c r="C76" s="27">
        <f t="shared" si="1"/>
        <v>287.77805483718174</v>
      </c>
      <c r="D76" s="25">
        <f t="shared" si="2"/>
        <v>64.451462940233725</v>
      </c>
    </row>
    <row r="77" spans="1:5" x14ac:dyDescent="0.25">
      <c r="A77" s="22">
        <v>21500</v>
      </c>
      <c r="B77" s="25">
        <f t="shared" si="3"/>
        <v>2.0039545732596645E-7</v>
      </c>
      <c r="C77" s="27">
        <f t="shared" si="1"/>
        <v>262.43118088410188</v>
      </c>
      <c r="D77" s="25">
        <f t="shared" si="2"/>
        <v>56.550246086341012</v>
      </c>
    </row>
    <row r="78" spans="1:5" x14ac:dyDescent="0.25">
      <c r="A78" s="22">
        <v>22000</v>
      </c>
      <c r="B78" s="25">
        <f t="shared" si="3"/>
        <v>1.163873902863053E-7</v>
      </c>
      <c r="C78" s="27">
        <f t="shared" si="1"/>
        <v>239.31680523446914</v>
      </c>
      <c r="D78" s="25">
        <f t="shared" si="2"/>
        <v>49.617653138318815</v>
      </c>
    </row>
    <row r="79" spans="1:5" x14ac:dyDescent="0.25">
      <c r="A79" s="17"/>
      <c r="B79" s="18"/>
      <c r="C79" s="18"/>
    </row>
    <row r="80" spans="1:5" x14ac:dyDescent="0.25">
      <c r="A80" s="17"/>
      <c r="B80" s="18"/>
      <c r="C80" s="18"/>
    </row>
    <row r="81" spans="1:3" x14ac:dyDescent="0.25">
      <c r="A81" s="17"/>
      <c r="B81" s="18"/>
      <c r="C81" s="18"/>
    </row>
    <row r="82" spans="1:3" x14ac:dyDescent="0.25">
      <c r="A82" s="17"/>
      <c r="B82" s="18"/>
      <c r="C82" s="18"/>
    </row>
    <row r="83" spans="1:3" x14ac:dyDescent="0.25">
      <c r="A83" s="17"/>
      <c r="B83" s="18"/>
      <c r="C83" s="18"/>
    </row>
    <row r="84" spans="1:3" x14ac:dyDescent="0.25">
      <c r="A84" s="17"/>
      <c r="B84" s="18"/>
      <c r="C84" s="18"/>
    </row>
    <row r="85" spans="1:3" x14ac:dyDescent="0.25">
      <c r="A85" s="17"/>
      <c r="B85" s="18"/>
      <c r="C85" s="18"/>
    </row>
    <row r="86" spans="1:3" x14ac:dyDescent="0.25">
      <c r="A86" s="17"/>
      <c r="B86" s="18"/>
      <c r="C86" s="18"/>
    </row>
    <row r="87" spans="1:3" x14ac:dyDescent="0.25">
      <c r="A87" s="17"/>
      <c r="B87" s="18"/>
      <c r="C87" s="18"/>
    </row>
    <row r="88" spans="1:3" x14ac:dyDescent="0.25">
      <c r="A88" s="17"/>
      <c r="B88" s="18"/>
      <c r="C88" s="18"/>
    </row>
    <row r="89" spans="1:3" x14ac:dyDescent="0.25">
      <c r="A89" s="17"/>
      <c r="B89" s="18"/>
      <c r="C89" s="18"/>
    </row>
    <row r="90" spans="1:3" x14ac:dyDescent="0.25">
      <c r="A90" s="17"/>
      <c r="B90" s="18"/>
      <c r="C90" s="18"/>
    </row>
    <row r="91" spans="1:3" x14ac:dyDescent="0.25">
      <c r="A91" s="17"/>
      <c r="B91" s="18"/>
      <c r="C91" s="18"/>
    </row>
    <row r="92" spans="1:3" x14ac:dyDescent="0.25">
      <c r="A92" s="17"/>
      <c r="B92" s="18"/>
      <c r="C92" s="18"/>
    </row>
    <row r="93" spans="1:3" x14ac:dyDescent="0.25">
      <c r="A93" s="17"/>
      <c r="B93" s="18"/>
      <c r="C93" s="18"/>
    </row>
    <row r="94" spans="1:3" x14ac:dyDescent="0.25">
      <c r="A94" s="17"/>
      <c r="B94" s="18"/>
      <c r="C94" s="18"/>
    </row>
    <row r="95" spans="1:3" x14ac:dyDescent="0.25">
      <c r="A95" s="17"/>
      <c r="B95" s="18"/>
      <c r="C95" s="18"/>
    </row>
    <row r="96" spans="1:3" x14ac:dyDescent="0.25">
      <c r="A96" s="17"/>
      <c r="B96" s="18"/>
      <c r="C96" s="18"/>
    </row>
    <row r="97" spans="1:3" x14ac:dyDescent="0.25">
      <c r="A97" s="17"/>
      <c r="B97" s="18"/>
      <c r="C97" s="18"/>
    </row>
    <row r="98" spans="1:3" x14ac:dyDescent="0.25">
      <c r="A98" s="17"/>
      <c r="B98" s="18"/>
      <c r="C98" s="18"/>
    </row>
    <row r="99" spans="1:3" x14ac:dyDescent="0.25">
      <c r="A99" s="17"/>
      <c r="B99" s="18"/>
      <c r="C99" s="18"/>
    </row>
    <row r="100" spans="1:3" x14ac:dyDescent="0.25">
      <c r="A100" s="17"/>
      <c r="B100" s="18"/>
      <c r="C100" s="18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D29" sqref="D29:D33"/>
    </sheetView>
  </sheetViews>
  <sheetFormatPr defaultRowHeight="12.75" x14ac:dyDescent="0.2"/>
  <cols>
    <col min="1" max="1" width="9.140625" style="7"/>
    <col min="2" max="4" width="11.7109375" style="7" customWidth="1"/>
    <col min="5" max="5" width="9.140625" style="7"/>
    <col min="6" max="6" width="11.28515625" style="12" customWidth="1"/>
    <col min="7" max="7" width="10.85546875" style="7" customWidth="1"/>
    <col min="8" max="8" width="11.5703125" style="7" customWidth="1"/>
    <col min="9" max="9" width="9.140625" style="7"/>
    <col min="10" max="10" width="10.85546875" style="7" customWidth="1"/>
    <col min="11" max="11" width="10.7109375" style="7" customWidth="1"/>
    <col min="12" max="13" width="12.7109375" style="7" customWidth="1"/>
    <col min="14" max="14" width="11.7109375" style="7" customWidth="1"/>
    <col min="15" max="16384" width="9.140625" style="7"/>
  </cols>
  <sheetData>
    <row r="1" spans="1:8" x14ac:dyDescent="0.2">
      <c r="A1" s="6"/>
    </row>
    <row r="2" spans="1:8" x14ac:dyDescent="0.2">
      <c r="B2" s="28" t="s">
        <v>54</v>
      </c>
      <c r="C2" s="28"/>
      <c r="D2" s="28"/>
      <c r="F2" s="23" t="s">
        <v>55</v>
      </c>
      <c r="G2" s="23"/>
      <c r="H2" s="23"/>
    </row>
    <row r="3" spans="1:8" ht="37.5" customHeight="1" x14ac:dyDescent="0.2">
      <c r="B3" s="21" t="s">
        <v>57</v>
      </c>
      <c r="C3" s="21" t="s">
        <v>1</v>
      </c>
      <c r="D3" s="21" t="s">
        <v>2</v>
      </c>
      <c r="F3" s="19" t="s">
        <v>57</v>
      </c>
      <c r="G3" s="19" t="s">
        <v>1</v>
      </c>
      <c r="H3" s="19" t="s">
        <v>2</v>
      </c>
    </row>
    <row r="4" spans="1:8" x14ac:dyDescent="0.2">
      <c r="B4" s="22">
        <v>22</v>
      </c>
      <c r="C4" s="22">
        <v>24212.48</v>
      </c>
      <c r="D4" s="22">
        <v>9830.68</v>
      </c>
      <c r="F4" s="29">
        <v>22</v>
      </c>
      <c r="G4" s="24">
        <f t="shared" ref="G4:G33" si="0">C4/MAX(C$4:C$33)</f>
        <v>0.96978746566939522</v>
      </c>
      <c r="H4" s="24">
        <f>$D4/MAX($D$4:$D$33)</f>
        <v>0.69561931664198318</v>
      </c>
    </row>
    <row r="5" spans="1:8" x14ac:dyDescent="0.2">
      <c r="B5" s="22">
        <v>30</v>
      </c>
      <c r="C5" s="22">
        <v>24572.06</v>
      </c>
      <c r="D5" s="22">
        <v>11303.67</v>
      </c>
      <c r="F5" s="29">
        <v>30</v>
      </c>
      <c r="G5" s="24">
        <f t="shared" si="0"/>
        <v>0.98418979772730097</v>
      </c>
      <c r="H5" s="24">
        <f t="shared" ref="H5:H33" si="1">D5/MAX(D$4:D$33)</f>
        <v>0.79984814895271605</v>
      </c>
    </row>
    <row r="6" spans="1:8" x14ac:dyDescent="0.2">
      <c r="B6" s="22">
        <v>40</v>
      </c>
      <c r="C6" s="22">
        <v>24845.1</v>
      </c>
      <c r="D6" s="22">
        <v>12817.81</v>
      </c>
      <c r="F6" s="29">
        <v>40</v>
      </c>
      <c r="G6" s="24">
        <f t="shared" si="0"/>
        <v>0.99512592527914068</v>
      </c>
      <c r="H6" s="24">
        <f t="shared" si="1"/>
        <v>0.90698875693713743</v>
      </c>
    </row>
    <row r="7" spans="1:8" x14ac:dyDescent="0.2">
      <c r="B7" s="22">
        <v>50</v>
      </c>
      <c r="C7" s="22">
        <v>24966.79</v>
      </c>
      <c r="D7" s="22">
        <v>13337.58</v>
      </c>
      <c r="F7" s="29">
        <v>50</v>
      </c>
      <c r="G7" s="24">
        <f t="shared" si="0"/>
        <v>1</v>
      </c>
      <c r="H7" s="24">
        <f t="shared" si="1"/>
        <v>0.94376770327767578</v>
      </c>
    </row>
    <row r="8" spans="1:8" x14ac:dyDescent="0.2">
      <c r="B8" s="22">
        <v>60</v>
      </c>
      <c r="C8" s="22">
        <v>23793.38</v>
      </c>
      <c r="D8" s="22">
        <v>14132.27</v>
      </c>
      <c r="F8" s="29">
        <v>60</v>
      </c>
      <c r="G8" s="24">
        <f t="shared" si="0"/>
        <v>0.95300116674991053</v>
      </c>
      <c r="H8" s="24">
        <f t="shared" si="1"/>
        <v>1</v>
      </c>
    </row>
    <row r="9" spans="1:8" x14ac:dyDescent="0.2">
      <c r="B9" s="22">
        <v>70</v>
      </c>
      <c r="C9" s="22">
        <v>22482.76</v>
      </c>
      <c r="D9" s="22">
        <v>14059.25</v>
      </c>
      <c r="F9" s="29">
        <v>70</v>
      </c>
      <c r="G9" s="24">
        <f t="shared" si="0"/>
        <v>0.90050663301129208</v>
      </c>
      <c r="H9" s="24">
        <f t="shared" si="1"/>
        <v>0.9948331018300669</v>
      </c>
    </row>
    <row r="10" spans="1:8" x14ac:dyDescent="0.2">
      <c r="B10" s="22">
        <v>80</v>
      </c>
      <c r="C10" s="22">
        <v>22107.74</v>
      </c>
      <c r="D10" s="22">
        <v>13705.27</v>
      </c>
      <c r="F10" s="29">
        <v>80</v>
      </c>
      <c r="G10" s="24">
        <f t="shared" si="0"/>
        <v>0.8854858794422511</v>
      </c>
      <c r="H10" s="24">
        <f t="shared" si="1"/>
        <v>0.96978546263268395</v>
      </c>
    </row>
    <row r="11" spans="1:8" x14ac:dyDescent="0.2">
      <c r="B11" s="22">
        <v>90</v>
      </c>
      <c r="C11" s="22">
        <v>21355.16</v>
      </c>
      <c r="D11" s="22">
        <v>13616.03</v>
      </c>
      <c r="F11" s="29">
        <v>90</v>
      </c>
      <c r="G11" s="24">
        <f t="shared" si="0"/>
        <v>0.85534263715920222</v>
      </c>
      <c r="H11" s="24">
        <f t="shared" si="1"/>
        <v>0.9634708366030369</v>
      </c>
    </row>
    <row r="12" spans="1:8" x14ac:dyDescent="0.2">
      <c r="B12" s="22">
        <v>100</v>
      </c>
      <c r="C12" s="22">
        <v>20357.22</v>
      </c>
      <c r="D12" s="22">
        <v>13508.73</v>
      </c>
      <c r="F12" s="29">
        <v>100</v>
      </c>
      <c r="G12" s="24">
        <f t="shared" si="0"/>
        <v>0.81537194008520919</v>
      </c>
      <c r="H12" s="24">
        <f t="shared" si="1"/>
        <v>0.95587828423883769</v>
      </c>
    </row>
    <row r="13" spans="1:8" x14ac:dyDescent="0.2">
      <c r="B13" s="22">
        <v>120</v>
      </c>
      <c r="C13" s="22">
        <v>18827.25</v>
      </c>
      <c r="D13" s="22">
        <v>13905.2</v>
      </c>
      <c r="F13" s="29">
        <v>120</v>
      </c>
      <c r="G13" s="24">
        <f t="shared" si="0"/>
        <v>0.75409173546138686</v>
      </c>
      <c r="H13" s="24">
        <f t="shared" si="1"/>
        <v>0.98393251756441114</v>
      </c>
    </row>
    <row r="14" spans="1:8" x14ac:dyDescent="0.2">
      <c r="B14" s="22">
        <v>140</v>
      </c>
      <c r="C14" s="22">
        <v>17887.22</v>
      </c>
      <c r="D14" s="22">
        <v>13467.67</v>
      </c>
      <c r="F14" s="29">
        <v>140</v>
      </c>
      <c r="G14" s="24">
        <f t="shared" si="0"/>
        <v>0.71644051958621835</v>
      </c>
      <c r="H14" s="24">
        <f t="shared" si="1"/>
        <v>0.95297287696880961</v>
      </c>
    </row>
    <row r="15" spans="1:8" x14ac:dyDescent="0.2">
      <c r="B15" s="22">
        <v>160</v>
      </c>
      <c r="C15" s="22">
        <v>16467.55</v>
      </c>
      <c r="D15" s="22">
        <v>13083.34</v>
      </c>
      <c r="F15" s="29">
        <v>160</v>
      </c>
      <c r="G15" s="24">
        <f t="shared" si="0"/>
        <v>0.65957818365917276</v>
      </c>
      <c r="H15" s="24">
        <f t="shared" si="1"/>
        <v>0.92577767053700499</v>
      </c>
    </row>
    <row r="16" spans="1:8" x14ac:dyDescent="0.2">
      <c r="B16" s="22">
        <v>180</v>
      </c>
      <c r="C16" s="22">
        <v>16247.57</v>
      </c>
      <c r="D16" s="22">
        <v>12454.14</v>
      </c>
      <c r="F16" s="29">
        <v>180</v>
      </c>
      <c r="G16" s="24">
        <f t="shared" si="0"/>
        <v>0.65076727925376066</v>
      </c>
      <c r="H16" s="24">
        <f t="shared" si="1"/>
        <v>0.88125545294563423</v>
      </c>
    </row>
    <row r="17" spans="2:8" x14ac:dyDescent="0.2">
      <c r="B17" s="22">
        <v>200</v>
      </c>
      <c r="C17" s="22">
        <v>15516.53</v>
      </c>
      <c r="D17" s="22">
        <v>12470.91</v>
      </c>
      <c r="F17" s="29">
        <v>200</v>
      </c>
      <c r="G17" s="24">
        <f t="shared" si="0"/>
        <v>0.62148678304259375</v>
      </c>
      <c r="H17" s="24">
        <f t="shared" si="1"/>
        <v>0.8824420988277184</v>
      </c>
    </row>
    <row r="18" spans="2:8" x14ac:dyDescent="0.2">
      <c r="B18" s="22">
        <v>220</v>
      </c>
      <c r="C18" s="22">
        <v>14908.21</v>
      </c>
      <c r="D18" s="22">
        <v>11688.24</v>
      </c>
      <c r="F18" s="29">
        <v>220</v>
      </c>
      <c r="G18" s="24">
        <f t="shared" si="0"/>
        <v>0.59712161635516614</v>
      </c>
      <c r="H18" s="24">
        <f t="shared" si="1"/>
        <v>0.82706033779428212</v>
      </c>
    </row>
    <row r="19" spans="2:8" x14ac:dyDescent="0.2">
      <c r="B19" s="22">
        <v>240</v>
      </c>
      <c r="C19" s="22">
        <v>14518.86</v>
      </c>
      <c r="D19" s="22">
        <v>11522.1</v>
      </c>
      <c r="F19" s="29">
        <v>240</v>
      </c>
      <c r="G19" s="24">
        <f t="shared" si="0"/>
        <v>0.58152690033440424</v>
      </c>
      <c r="H19" s="24">
        <f t="shared" si="1"/>
        <v>0.81530426463689132</v>
      </c>
    </row>
    <row r="20" spans="2:8" x14ac:dyDescent="0.2">
      <c r="B20" s="22">
        <v>260</v>
      </c>
      <c r="C20" s="22">
        <v>14364.17</v>
      </c>
      <c r="D20" s="22">
        <v>11860.72</v>
      </c>
      <c r="F20" s="29">
        <v>260</v>
      </c>
      <c r="G20" s="24">
        <f t="shared" si="0"/>
        <v>0.5753310697931131</v>
      </c>
      <c r="H20" s="24">
        <f t="shared" si="1"/>
        <v>0.83926502960953897</v>
      </c>
    </row>
    <row r="21" spans="2:8" x14ac:dyDescent="0.2">
      <c r="B21" s="22">
        <v>280</v>
      </c>
      <c r="C21" s="22">
        <v>14294.76</v>
      </c>
      <c r="D21" s="22">
        <v>12018.69</v>
      </c>
      <c r="F21" s="29">
        <v>280</v>
      </c>
      <c r="G21" s="24">
        <f t="shared" si="0"/>
        <v>0.57255097671747146</v>
      </c>
      <c r="H21" s="24">
        <f t="shared" si="1"/>
        <v>0.85044299323463257</v>
      </c>
    </row>
    <row r="22" spans="2:8" x14ac:dyDescent="0.2">
      <c r="B22" s="22">
        <v>300</v>
      </c>
      <c r="C22" s="22">
        <v>14140.44</v>
      </c>
      <c r="D22" s="22">
        <v>12188.16</v>
      </c>
      <c r="F22" s="29">
        <v>300</v>
      </c>
      <c r="G22" s="24">
        <f t="shared" si="0"/>
        <v>0.56636996586265198</v>
      </c>
      <c r="H22" s="24">
        <f t="shared" si="1"/>
        <v>0.86243469732746403</v>
      </c>
    </row>
    <row r="23" spans="2:8" x14ac:dyDescent="0.2">
      <c r="B23" s="22">
        <v>320</v>
      </c>
      <c r="C23" s="22">
        <v>14126.06</v>
      </c>
      <c r="D23" s="22">
        <v>12015.96</v>
      </c>
      <c r="F23" s="29">
        <v>320</v>
      </c>
      <c r="G23" s="24">
        <f t="shared" si="0"/>
        <v>0.56579400075059705</v>
      </c>
      <c r="H23" s="24">
        <f t="shared" si="1"/>
        <v>0.85024981832359547</v>
      </c>
    </row>
    <row r="24" spans="2:8" x14ac:dyDescent="0.2">
      <c r="B24" s="22">
        <v>340</v>
      </c>
      <c r="C24" s="22">
        <v>13872.56</v>
      </c>
      <c r="D24" s="22">
        <v>11687.97</v>
      </c>
      <c r="F24" s="29">
        <v>340</v>
      </c>
      <c r="G24" s="24">
        <f t="shared" si="0"/>
        <v>0.55564051285727956</v>
      </c>
      <c r="H24" s="24">
        <f t="shared" si="1"/>
        <v>0.82704123258330042</v>
      </c>
    </row>
    <row r="25" spans="2:8" x14ac:dyDescent="0.2">
      <c r="B25" s="22">
        <v>360</v>
      </c>
      <c r="C25" s="22">
        <v>13935.81</v>
      </c>
      <c r="D25" s="22">
        <v>11434.43</v>
      </c>
      <c r="F25" s="29">
        <v>360</v>
      </c>
      <c r="G25" s="24">
        <f t="shared" si="0"/>
        <v>0.55817387817977393</v>
      </c>
      <c r="H25" s="24">
        <f t="shared" si="1"/>
        <v>0.80910073187110065</v>
      </c>
    </row>
    <row r="26" spans="2:8" x14ac:dyDescent="0.2">
      <c r="B26" s="22">
        <v>380</v>
      </c>
      <c r="C26" s="22">
        <v>13976.7</v>
      </c>
      <c r="D26" s="22">
        <v>11013.08</v>
      </c>
      <c r="F26" s="29">
        <v>380</v>
      </c>
      <c r="G26" s="24">
        <f t="shared" si="0"/>
        <v>0.55981165380090914</v>
      </c>
      <c r="H26" s="24">
        <f t="shared" si="1"/>
        <v>0.77928598873358634</v>
      </c>
    </row>
    <row r="27" spans="2:8" x14ac:dyDescent="0.2">
      <c r="B27" s="22">
        <v>400</v>
      </c>
      <c r="C27" s="22">
        <v>13513.65</v>
      </c>
      <c r="D27" s="22">
        <v>11026.53</v>
      </c>
      <c r="F27" s="29">
        <v>400</v>
      </c>
      <c r="G27" s="24">
        <f t="shared" si="0"/>
        <v>0.5412650164478493</v>
      </c>
      <c r="H27" s="24">
        <f t="shared" si="1"/>
        <v>0.78023771128063646</v>
      </c>
    </row>
    <row r="28" spans="2:8" x14ac:dyDescent="0.2">
      <c r="B28" s="22">
        <v>450</v>
      </c>
      <c r="C28" s="22">
        <v>13111.53</v>
      </c>
      <c r="D28" s="22">
        <v>9874.8700000000008</v>
      </c>
      <c r="F28" s="29">
        <v>450</v>
      </c>
      <c r="G28" s="24">
        <f t="shared" si="0"/>
        <v>0.52515882097778688</v>
      </c>
      <c r="H28" s="24">
        <f t="shared" si="1"/>
        <v>0.69874620283931743</v>
      </c>
    </row>
    <row r="29" spans="2:8" x14ac:dyDescent="0.2">
      <c r="B29" s="22">
        <v>500</v>
      </c>
      <c r="C29" s="22">
        <v>13393.26</v>
      </c>
      <c r="D29" s="22">
        <v>9956.56</v>
      </c>
      <c r="F29" s="29">
        <v>500</v>
      </c>
      <c r="G29" s="24">
        <f t="shared" si="0"/>
        <v>0.53644301089567381</v>
      </c>
      <c r="H29" s="24">
        <f t="shared" si="1"/>
        <v>0.70452659056188416</v>
      </c>
    </row>
    <row r="30" spans="2:8" x14ac:dyDescent="0.2">
      <c r="B30" s="22">
        <v>550</v>
      </c>
      <c r="C30" s="22">
        <v>13470.1</v>
      </c>
      <c r="D30" s="22">
        <v>9633.92</v>
      </c>
      <c r="F30" s="29">
        <v>550</v>
      </c>
      <c r="G30" s="24">
        <f t="shared" si="0"/>
        <v>0.53952069929694602</v>
      </c>
      <c r="H30" s="24">
        <f t="shared" si="1"/>
        <v>0.68169657103918901</v>
      </c>
    </row>
    <row r="31" spans="2:8" x14ac:dyDescent="0.2">
      <c r="B31" s="22">
        <v>600</v>
      </c>
      <c r="C31" s="22">
        <v>12897.14</v>
      </c>
      <c r="D31" s="22">
        <v>10087.780000000001</v>
      </c>
      <c r="F31" s="29">
        <v>600</v>
      </c>
      <c r="G31" s="24">
        <f t="shared" si="0"/>
        <v>0.51657181399771457</v>
      </c>
      <c r="H31" s="24">
        <f t="shared" si="1"/>
        <v>0.71381172309897845</v>
      </c>
    </row>
    <row r="32" spans="2:8" x14ac:dyDescent="0.2">
      <c r="B32" s="22">
        <v>650</v>
      </c>
      <c r="C32" s="22">
        <v>12555.39</v>
      </c>
      <c r="D32" s="22">
        <v>10069.83</v>
      </c>
      <c r="F32" s="29">
        <v>650</v>
      </c>
      <c r="G32" s="24">
        <f t="shared" si="0"/>
        <v>0.50288363061490882</v>
      </c>
      <c r="H32" s="24">
        <f t="shared" si="1"/>
        <v>0.71254158036890036</v>
      </c>
    </row>
    <row r="33" spans="2:8" x14ac:dyDescent="0.2">
      <c r="B33" s="22">
        <v>707.5</v>
      </c>
      <c r="C33" s="22">
        <v>13135.52</v>
      </c>
      <c r="D33" s="22">
        <v>10838.73</v>
      </c>
      <c r="F33" s="29">
        <v>707.5</v>
      </c>
      <c r="G33" s="24">
        <f t="shared" si="0"/>
        <v>0.52611969740603415</v>
      </c>
      <c r="H33" s="24">
        <f t="shared" si="1"/>
        <v>0.76694897564227116</v>
      </c>
    </row>
  </sheetData>
  <mergeCells count="2">
    <mergeCell ref="B2:D2"/>
    <mergeCell ref="F2:H2"/>
  </mergeCells>
  <conditionalFormatting sqref="G4:H33">
    <cfRule type="cellIs" dxfId="9" priority="12" stopIfTrue="1" operator="greaterThanOrEqual">
      <formula>0.8</formula>
    </cfRule>
  </conditionalFormatting>
  <conditionalFormatting sqref="G4:H33">
    <cfRule type="cellIs" dxfId="8" priority="11" stopIfTrue="1" operator="equal">
      <formula>1</formula>
    </cfRule>
  </conditionalFormatting>
  <conditionalFormatting sqref="G4:H33">
    <cfRule type="cellIs" dxfId="7" priority="8" stopIfTrue="1" operator="greaterThanOrEqual">
      <formula>0.8</formula>
    </cfRule>
  </conditionalFormatting>
  <conditionalFormatting sqref="G4:H33">
    <cfRule type="cellIs" dxfId="6" priority="7" stopIfTrue="1" operator="equal">
      <formula>1</formula>
    </cfRule>
  </conditionalFormatting>
  <conditionalFormatting sqref="G4:H33">
    <cfRule type="cellIs" dxfId="5" priority="6" stopIfTrue="1" operator="greaterThanOrEqual">
      <formula>0.8</formula>
    </cfRule>
  </conditionalFormatting>
  <conditionalFormatting sqref="G4:H33">
    <cfRule type="cellIs" dxfId="4" priority="5" stopIfTrue="1" operator="equal">
      <formula>1</formula>
    </cfRule>
  </conditionalFormatting>
  <conditionalFormatting sqref="G4:H33">
    <cfRule type="cellIs" dxfId="3" priority="4" stopIfTrue="1" operator="greaterThanOrEqual">
      <formula>0.8</formula>
    </cfRule>
  </conditionalFormatting>
  <conditionalFormatting sqref="G4:H33">
    <cfRule type="cellIs" dxfId="2" priority="3" stopIfTrue="1" operator="equal">
      <formula>1</formula>
    </cfRule>
  </conditionalFormatting>
  <conditionalFormatting sqref="G4:H33">
    <cfRule type="cellIs" dxfId="1" priority="2" stopIfTrue="1" operator="greaterThanOrEqual">
      <formula>0.8</formula>
    </cfRule>
  </conditionalFormatting>
  <conditionalFormatting sqref="G4:H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U9" sqref="U9"/>
    </sheetView>
  </sheetViews>
  <sheetFormatPr defaultRowHeight="12.75" x14ac:dyDescent="0.2"/>
  <cols>
    <col min="1" max="1" width="9.140625" style="7"/>
    <col min="2" max="2" width="10.5703125" style="7" customWidth="1"/>
    <col min="3" max="3" width="11" style="7" customWidth="1"/>
    <col min="4" max="4" width="5.5703125" style="7" customWidth="1"/>
    <col min="5" max="5" width="14" style="7" customWidth="1"/>
    <col min="6" max="6" width="9" style="7" customWidth="1"/>
    <col min="7" max="7" width="10.7109375" style="7" customWidth="1"/>
    <col min="8" max="8" width="9.140625" style="7"/>
    <col min="9" max="9" width="14.7109375" style="7" customWidth="1"/>
    <col min="10" max="256" width="9.140625" style="7"/>
    <col min="257" max="257" width="11.5703125" style="7" customWidth="1"/>
    <col min="258" max="258" width="10.5703125" style="7" customWidth="1"/>
    <col min="259" max="259" width="11" style="7" customWidth="1"/>
    <col min="260" max="260" width="5.5703125" style="7" customWidth="1"/>
    <col min="261" max="261" width="14" style="7" customWidth="1"/>
    <col min="262" max="262" width="9" style="7" customWidth="1"/>
    <col min="263" max="263" width="10.7109375" style="7" customWidth="1"/>
    <col min="264" max="264" width="9.140625" style="7"/>
    <col min="265" max="265" width="14.7109375" style="7" customWidth="1"/>
    <col min="266" max="512" width="9.140625" style="7"/>
    <col min="513" max="513" width="11.5703125" style="7" customWidth="1"/>
    <col min="514" max="514" width="10.5703125" style="7" customWidth="1"/>
    <col min="515" max="515" width="11" style="7" customWidth="1"/>
    <col min="516" max="516" width="5.5703125" style="7" customWidth="1"/>
    <col min="517" max="517" width="14" style="7" customWidth="1"/>
    <col min="518" max="518" width="9" style="7" customWidth="1"/>
    <col min="519" max="519" width="10.7109375" style="7" customWidth="1"/>
    <col min="520" max="520" width="9.140625" style="7"/>
    <col min="521" max="521" width="14.7109375" style="7" customWidth="1"/>
    <col min="522" max="768" width="9.140625" style="7"/>
    <col min="769" max="769" width="11.5703125" style="7" customWidth="1"/>
    <col min="770" max="770" width="10.5703125" style="7" customWidth="1"/>
    <col min="771" max="771" width="11" style="7" customWidth="1"/>
    <col min="772" max="772" width="5.5703125" style="7" customWidth="1"/>
    <col min="773" max="773" width="14" style="7" customWidth="1"/>
    <col min="774" max="774" width="9" style="7" customWidth="1"/>
    <col min="775" max="775" width="10.7109375" style="7" customWidth="1"/>
    <col min="776" max="776" width="9.140625" style="7"/>
    <col min="777" max="777" width="14.7109375" style="7" customWidth="1"/>
    <col min="778" max="1024" width="9.140625" style="7"/>
    <col min="1025" max="1025" width="11.5703125" style="7" customWidth="1"/>
    <col min="1026" max="1026" width="10.5703125" style="7" customWidth="1"/>
    <col min="1027" max="1027" width="11" style="7" customWidth="1"/>
    <col min="1028" max="1028" width="5.5703125" style="7" customWidth="1"/>
    <col min="1029" max="1029" width="14" style="7" customWidth="1"/>
    <col min="1030" max="1030" width="9" style="7" customWidth="1"/>
    <col min="1031" max="1031" width="10.7109375" style="7" customWidth="1"/>
    <col min="1032" max="1032" width="9.140625" style="7"/>
    <col min="1033" max="1033" width="14.7109375" style="7" customWidth="1"/>
    <col min="1034" max="1280" width="9.140625" style="7"/>
    <col min="1281" max="1281" width="11.5703125" style="7" customWidth="1"/>
    <col min="1282" max="1282" width="10.5703125" style="7" customWidth="1"/>
    <col min="1283" max="1283" width="11" style="7" customWidth="1"/>
    <col min="1284" max="1284" width="5.5703125" style="7" customWidth="1"/>
    <col min="1285" max="1285" width="14" style="7" customWidth="1"/>
    <col min="1286" max="1286" width="9" style="7" customWidth="1"/>
    <col min="1287" max="1287" width="10.7109375" style="7" customWidth="1"/>
    <col min="1288" max="1288" width="9.140625" style="7"/>
    <col min="1289" max="1289" width="14.7109375" style="7" customWidth="1"/>
    <col min="1290" max="1536" width="9.140625" style="7"/>
    <col min="1537" max="1537" width="11.5703125" style="7" customWidth="1"/>
    <col min="1538" max="1538" width="10.5703125" style="7" customWidth="1"/>
    <col min="1539" max="1539" width="11" style="7" customWidth="1"/>
    <col min="1540" max="1540" width="5.5703125" style="7" customWidth="1"/>
    <col min="1541" max="1541" width="14" style="7" customWidth="1"/>
    <col min="1542" max="1542" width="9" style="7" customWidth="1"/>
    <col min="1543" max="1543" width="10.7109375" style="7" customWidth="1"/>
    <col min="1544" max="1544" width="9.140625" style="7"/>
    <col min="1545" max="1545" width="14.7109375" style="7" customWidth="1"/>
    <col min="1546" max="1792" width="9.140625" style="7"/>
    <col min="1793" max="1793" width="11.5703125" style="7" customWidth="1"/>
    <col min="1794" max="1794" width="10.5703125" style="7" customWidth="1"/>
    <col min="1795" max="1795" width="11" style="7" customWidth="1"/>
    <col min="1796" max="1796" width="5.5703125" style="7" customWidth="1"/>
    <col min="1797" max="1797" width="14" style="7" customWidth="1"/>
    <col min="1798" max="1798" width="9" style="7" customWidth="1"/>
    <col min="1799" max="1799" width="10.7109375" style="7" customWidth="1"/>
    <col min="1800" max="1800" width="9.140625" style="7"/>
    <col min="1801" max="1801" width="14.7109375" style="7" customWidth="1"/>
    <col min="1802" max="2048" width="9.140625" style="7"/>
    <col min="2049" max="2049" width="11.5703125" style="7" customWidth="1"/>
    <col min="2050" max="2050" width="10.5703125" style="7" customWidth="1"/>
    <col min="2051" max="2051" width="11" style="7" customWidth="1"/>
    <col min="2052" max="2052" width="5.5703125" style="7" customWidth="1"/>
    <col min="2053" max="2053" width="14" style="7" customWidth="1"/>
    <col min="2054" max="2054" width="9" style="7" customWidth="1"/>
    <col min="2055" max="2055" width="10.7109375" style="7" customWidth="1"/>
    <col min="2056" max="2056" width="9.140625" style="7"/>
    <col min="2057" max="2057" width="14.7109375" style="7" customWidth="1"/>
    <col min="2058" max="2304" width="9.140625" style="7"/>
    <col min="2305" max="2305" width="11.5703125" style="7" customWidth="1"/>
    <col min="2306" max="2306" width="10.5703125" style="7" customWidth="1"/>
    <col min="2307" max="2307" width="11" style="7" customWidth="1"/>
    <col min="2308" max="2308" width="5.5703125" style="7" customWidth="1"/>
    <col min="2309" max="2309" width="14" style="7" customWidth="1"/>
    <col min="2310" max="2310" width="9" style="7" customWidth="1"/>
    <col min="2311" max="2311" width="10.7109375" style="7" customWidth="1"/>
    <col min="2312" max="2312" width="9.140625" style="7"/>
    <col min="2313" max="2313" width="14.7109375" style="7" customWidth="1"/>
    <col min="2314" max="2560" width="9.140625" style="7"/>
    <col min="2561" max="2561" width="11.5703125" style="7" customWidth="1"/>
    <col min="2562" max="2562" width="10.5703125" style="7" customWidth="1"/>
    <col min="2563" max="2563" width="11" style="7" customWidth="1"/>
    <col min="2564" max="2564" width="5.5703125" style="7" customWidth="1"/>
    <col min="2565" max="2565" width="14" style="7" customWidth="1"/>
    <col min="2566" max="2566" width="9" style="7" customWidth="1"/>
    <col min="2567" max="2567" width="10.7109375" style="7" customWidth="1"/>
    <col min="2568" max="2568" width="9.140625" style="7"/>
    <col min="2569" max="2569" width="14.7109375" style="7" customWidth="1"/>
    <col min="2570" max="2816" width="9.140625" style="7"/>
    <col min="2817" max="2817" width="11.5703125" style="7" customWidth="1"/>
    <col min="2818" max="2818" width="10.5703125" style="7" customWidth="1"/>
    <col min="2819" max="2819" width="11" style="7" customWidth="1"/>
    <col min="2820" max="2820" width="5.5703125" style="7" customWidth="1"/>
    <col min="2821" max="2821" width="14" style="7" customWidth="1"/>
    <col min="2822" max="2822" width="9" style="7" customWidth="1"/>
    <col min="2823" max="2823" width="10.7109375" style="7" customWidth="1"/>
    <col min="2824" max="2824" width="9.140625" style="7"/>
    <col min="2825" max="2825" width="14.7109375" style="7" customWidth="1"/>
    <col min="2826" max="3072" width="9.140625" style="7"/>
    <col min="3073" max="3073" width="11.5703125" style="7" customWidth="1"/>
    <col min="3074" max="3074" width="10.5703125" style="7" customWidth="1"/>
    <col min="3075" max="3075" width="11" style="7" customWidth="1"/>
    <col min="3076" max="3076" width="5.5703125" style="7" customWidth="1"/>
    <col min="3077" max="3077" width="14" style="7" customWidth="1"/>
    <col min="3078" max="3078" width="9" style="7" customWidth="1"/>
    <col min="3079" max="3079" width="10.7109375" style="7" customWidth="1"/>
    <col min="3080" max="3080" width="9.140625" style="7"/>
    <col min="3081" max="3081" width="14.7109375" style="7" customWidth="1"/>
    <col min="3082" max="3328" width="9.140625" style="7"/>
    <col min="3329" max="3329" width="11.5703125" style="7" customWidth="1"/>
    <col min="3330" max="3330" width="10.5703125" style="7" customWidth="1"/>
    <col min="3331" max="3331" width="11" style="7" customWidth="1"/>
    <col min="3332" max="3332" width="5.5703125" style="7" customWidth="1"/>
    <col min="3333" max="3333" width="14" style="7" customWidth="1"/>
    <col min="3334" max="3334" width="9" style="7" customWidth="1"/>
    <col min="3335" max="3335" width="10.7109375" style="7" customWidth="1"/>
    <col min="3336" max="3336" width="9.140625" style="7"/>
    <col min="3337" max="3337" width="14.7109375" style="7" customWidth="1"/>
    <col min="3338" max="3584" width="9.140625" style="7"/>
    <col min="3585" max="3585" width="11.5703125" style="7" customWidth="1"/>
    <col min="3586" max="3586" width="10.5703125" style="7" customWidth="1"/>
    <col min="3587" max="3587" width="11" style="7" customWidth="1"/>
    <col min="3588" max="3588" width="5.5703125" style="7" customWidth="1"/>
    <col min="3589" max="3589" width="14" style="7" customWidth="1"/>
    <col min="3590" max="3590" width="9" style="7" customWidth="1"/>
    <col min="3591" max="3591" width="10.7109375" style="7" customWidth="1"/>
    <col min="3592" max="3592" width="9.140625" style="7"/>
    <col min="3593" max="3593" width="14.7109375" style="7" customWidth="1"/>
    <col min="3594" max="3840" width="9.140625" style="7"/>
    <col min="3841" max="3841" width="11.5703125" style="7" customWidth="1"/>
    <col min="3842" max="3842" width="10.5703125" style="7" customWidth="1"/>
    <col min="3843" max="3843" width="11" style="7" customWidth="1"/>
    <col min="3844" max="3844" width="5.5703125" style="7" customWidth="1"/>
    <col min="3845" max="3845" width="14" style="7" customWidth="1"/>
    <col min="3846" max="3846" width="9" style="7" customWidth="1"/>
    <col min="3847" max="3847" width="10.7109375" style="7" customWidth="1"/>
    <col min="3848" max="3848" width="9.140625" style="7"/>
    <col min="3849" max="3849" width="14.7109375" style="7" customWidth="1"/>
    <col min="3850" max="4096" width="9.140625" style="7"/>
    <col min="4097" max="4097" width="11.5703125" style="7" customWidth="1"/>
    <col min="4098" max="4098" width="10.5703125" style="7" customWidth="1"/>
    <col min="4099" max="4099" width="11" style="7" customWidth="1"/>
    <col min="4100" max="4100" width="5.5703125" style="7" customWidth="1"/>
    <col min="4101" max="4101" width="14" style="7" customWidth="1"/>
    <col min="4102" max="4102" width="9" style="7" customWidth="1"/>
    <col min="4103" max="4103" width="10.7109375" style="7" customWidth="1"/>
    <col min="4104" max="4104" width="9.140625" style="7"/>
    <col min="4105" max="4105" width="14.7109375" style="7" customWidth="1"/>
    <col min="4106" max="4352" width="9.140625" style="7"/>
    <col min="4353" max="4353" width="11.5703125" style="7" customWidth="1"/>
    <col min="4354" max="4354" width="10.5703125" style="7" customWidth="1"/>
    <col min="4355" max="4355" width="11" style="7" customWidth="1"/>
    <col min="4356" max="4356" width="5.5703125" style="7" customWidth="1"/>
    <col min="4357" max="4357" width="14" style="7" customWidth="1"/>
    <col min="4358" max="4358" width="9" style="7" customWidth="1"/>
    <col min="4359" max="4359" width="10.7109375" style="7" customWidth="1"/>
    <col min="4360" max="4360" width="9.140625" style="7"/>
    <col min="4361" max="4361" width="14.7109375" style="7" customWidth="1"/>
    <col min="4362" max="4608" width="9.140625" style="7"/>
    <col min="4609" max="4609" width="11.5703125" style="7" customWidth="1"/>
    <col min="4610" max="4610" width="10.5703125" style="7" customWidth="1"/>
    <col min="4611" max="4611" width="11" style="7" customWidth="1"/>
    <col min="4612" max="4612" width="5.5703125" style="7" customWidth="1"/>
    <col min="4613" max="4613" width="14" style="7" customWidth="1"/>
    <col min="4614" max="4614" width="9" style="7" customWidth="1"/>
    <col min="4615" max="4615" width="10.7109375" style="7" customWidth="1"/>
    <col min="4616" max="4616" width="9.140625" style="7"/>
    <col min="4617" max="4617" width="14.7109375" style="7" customWidth="1"/>
    <col min="4618" max="4864" width="9.140625" style="7"/>
    <col min="4865" max="4865" width="11.5703125" style="7" customWidth="1"/>
    <col min="4866" max="4866" width="10.5703125" style="7" customWidth="1"/>
    <col min="4867" max="4867" width="11" style="7" customWidth="1"/>
    <col min="4868" max="4868" width="5.5703125" style="7" customWidth="1"/>
    <col min="4869" max="4869" width="14" style="7" customWidth="1"/>
    <col min="4870" max="4870" width="9" style="7" customWidth="1"/>
    <col min="4871" max="4871" width="10.7109375" style="7" customWidth="1"/>
    <col min="4872" max="4872" width="9.140625" style="7"/>
    <col min="4873" max="4873" width="14.7109375" style="7" customWidth="1"/>
    <col min="4874" max="5120" width="9.140625" style="7"/>
    <col min="5121" max="5121" width="11.5703125" style="7" customWidth="1"/>
    <col min="5122" max="5122" width="10.5703125" style="7" customWidth="1"/>
    <col min="5123" max="5123" width="11" style="7" customWidth="1"/>
    <col min="5124" max="5124" width="5.5703125" style="7" customWidth="1"/>
    <col min="5125" max="5125" width="14" style="7" customWidth="1"/>
    <col min="5126" max="5126" width="9" style="7" customWidth="1"/>
    <col min="5127" max="5127" width="10.7109375" style="7" customWidth="1"/>
    <col min="5128" max="5128" width="9.140625" style="7"/>
    <col min="5129" max="5129" width="14.7109375" style="7" customWidth="1"/>
    <col min="5130" max="5376" width="9.140625" style="7"/>
    <col min="5377" max="5377" width="11.5703125" style="7" customWidth="1"/>
    <col min="5378" max="5378" width="10.5703125" style="7" customWidth="1"/>
    <col min="5379" max="5379" width="11" style="7" customWidth="1"/>
    <col min="5380" max="5380" width="5.5703125" style="7" customWidth="1"/>
    <col min="5381" max="5381" width="14" style="7" customWidth="1"/>
    <col min="5382" max="5382" width="9" style="7" customWidth="1"/>
    <col min="5383" max="5383" width="10.7109375" style="7" customWidth="1"/>
    <col min="5384" max="5384" width="9.140625" style="7"/>
    <col min="5385" max="5385" width="14.7109375" style="7" customWidth="1"/>
    <col min="5386" max="5632" width="9.140625" style="7"/>
    <col min="5633" max="5633" width="11.5703125" style="7" customWidth="1"/>
    <col min="5634" max="5634" width="10.5703125" style="7" customWidth="1"/>
    <col min="5635" max="5635" width="11" style="7" customWidth="1"/>
    <col min="5636" max="5636" width="5.5703125" style="7" customWidth="1"/>
    <col min="5637" max="5637" width="14" style="7" customWidth="1"/>
    <col min="5638" max="5638" width="9" style="7" customWidth="1"/>
    <col min="5639" max="5639" width="10.7109375" style="7" customWidth="1"/>
    <col min="5640" max="5640" width="9.140625" style="7"/>
    <col min="5641" max="5641" width="14.7109375" style="7" customWidth="1"/>
    <col min="5642" max="5888" width="9.140625" style="7"/>
    <col min="5889" max="5889" width="11.5703125" style="7" customWidth="1"/>
    <col min="5890" max="5890" width="10.5703125" style="7" customWidth="1"/>
    <col min="5891" max="5891" width="11" style="7" customWidth="1"/>
    <col min="5892" max="5892" width="5.5703125" style="7" customWidth="1"/>
    <col min="5893" max="5893" width="14" style="7" customWidth="1"/>
    <col min="5894" max="5894" width="9" style="7" customWidth="1"/>
    <col min="5895" max="5895" width="10.7109375" style="7" customWidth="1"/>
    <col min="5896" max="5896" width="9.140625" style="7"/>
    <col min="5897" max="5897" width="14.7109375" style="7" customWidth="1"/>
    <col min="5898" max="6144" width="9.140625" style="7"/>
    <col min="6145" max="6145" width="11.5703125" style="7" customWidth="1"/>
    <col min="6146" max="6146" width="10.5703125" style="7" customWidth="1"/>
    <col min="6147" max="6147" width="11" style="7" customWidth="1"/>
    <col min="6148" max="6148" width="5.5703125" style="7" customWidth="1"/>
    <col min="6149" max="6149" width="14" style="7" customWidth="1"/>
    <col min="6150" max="6150" width="9" style="7" customWidth="1"/>
    <col min="6151" max="6151" width="10.7109375" style="7" customWidth="1"/>
    <col min="6152" max="6152" width="9.140625" style="7"/>
    <col min="6153" max="6153" width="14.7109375" style="7" customWidth="1"/>
    <col min="6154" max="6400" width="9.140625" style="7"/>
    <col min="6401" max="6401" width="11.5703125" style="7" customWidth="1"/>
    <col min="6402" max="6402" width="10.5703125" style="7" customWidth="1"/>
    <col min="6403" max="6403" width="11" style="7" customWidth="1"/>
    <col min="6404" max="6404" width="5.5703125" style="7" customWidth="1"/>
    <col min="6405" max="6405" width="14" style="7" customWidth="1"/>
    <col min="6406" max="6406" width="9" style="7" customWidth="1"/>
    <col min="6407" max="6407" width="10.7109375" style="7" customWidth="1"/>
    <col min="6408" max="6408" width="9.140625" style="7"/>
    <col min="6409" max="6409" width="14.7109375" style="7" customWidth="1"/>
    <col min="6410" max="6656" width="9.140625" style="7"/>
    <col min="6657" max="6657" width="11.5703125" style="7" customWidth="1"/>
    <col min="6658" max="6658" width="10.5703125" style="7" customWidth="1"/>
    <col min="6659" max="6659" width="11" style="7" customWidth="1"/>
    <col min="6660" max="6660" width="5.5703125" style="7" customWidth="1"/>
    <col min="6661" max="6661" width="14" style="7" customWidth="1"/>
    <col min="6662" max="6662" width="9" style="7" customWidth="1"/>
    <col min="6663" max="6663" width="10.7109375" style="7" customWidth="1"/>
    <col min="6664" max="6664" width="9.140625" style="7"/>
    <col min="6665" max="6665" width="14.7109375" style="7" customWidth="1"/>
    <col min="6666" max="6912" width="9.140625" style="7"/>
    <col min="6913" max="6913" width="11.5703125" style="7" customWidth="1"/>
    <col min="6914" max="6914" width="10.5703125" style="7" customWidth="1"/>
    <col min="6915" max="6915" width="11" style="7" customWidth="1"/>
    <col min="6916" max="6916" width="5.5703125" style="7" customWidth="1"/>
    <col min="6917" max="6917" width="14" style="7" customWidth="1"/>
    <col min="6918" max="6918" width="9" style="7" customWidth="1"/>
    <col min="6919" max="6919" width="10.7109375" style="7" customWidth="1"/>
    <col min="6920" max="6920" width="9.140625" style="7"/>
    <col min="6921" max="6921" width="14.7109375" style="7" customWidth="1"/>
    <col min="6922" max="7168" width="9.140625" style="7"/>
    <col min="7169" max="7169" width="11.5703125" style="7" customWidth="1"/>
    <col min="7170" max="7170" width="10.5703125" style="7" customWidth="1"/>
    <col min="7171" max="7171" width="11" style="7" customWidth="1"/>
    <col min="7172" max="7172" width="5.5703125" style="7" customWidth="1"/>
    <col min="7173" max="7173" width="14" style="7" customWidth="1"/>
    <col min="7174" max="7174" width="9" style="7" customWidth="1"/>
    <col min="7175" max="7175" width="10.7109375" style="7" customWidth="1"/>
    <col min="7176" max="7176" width="9.140625" style="7"/>
    <col min="7177" max="7177" width="14.7109375" style="7" customWidth="1"/>
    <col min="7178" max="7424" width="9.140625" style="7"/>
    <col min="7425" max="7425" width="11.5703125" style="7" customWidth="1"/>
    <col min="7426" max="7426" width="10.5703125" style="7" customWidth="1"/>
    <col min="7427" max="7427" width="11" style="7" customWidth="1"/>
    <col min="7428" max="7428" width="5.5703125" style="7" customWidth="1"/>
    <col min="7429" max="7429" width="14" style="7" customWidth="1"/>
    <col min="7430" max="7430" width="9" style="7" customWidth="1"/>
    <col min="7431" max="7431" width="10.7109375" style="7" customWidth="1"/>
    <col min="7432" max="7432" width="9.140625" style="7"/>
    <col min="7433" max="7433" width="14.7109375" style="7" customWidth="1"/>
    <col min="7434" max="7680" width="9.140625" style="7"/>
    <col min="7681" max="7681" width="11.5703125" style="7" customWidth="1"/>
    <col min="7682" max="7682" width="10.5703125" style="7" customWidth="1"/>
    <col min="7683" max="7683" width="11" style="7" customWidth="1"/>
    <col min="7684" max="7684" width="5.5703125" style="7" customWidth="1"/>
    <col min="7685" max="7685" width="14" style="7" customWidth="1"/>
    <col min="7686" max="7686" width="9" style="7" customWidth="1"/>
    <col min="7687" max="7687" width="10.7109375" style="7" customWidth="1"/>
    <col min="7688" max="7688" width="9.140625" style="7"/>
    <col min="7689" max="7689" width="14.7109375" style="7" customWidth="1"/>
    <col min="7690" max="7936" width="9.140625" style="7"/>
    <col min="7937" max="7937" width="11.5703125" style="7" customWidth="1"/>
    <col min="7938" max="7938" width="10.5703125" style="7" customWidth="1"/>
    <col min="7939" max="7939" width="11" style="7" customWidth="1"/>
    <col min="7940" max="7940" width="5.5703125" style="7" customWidth="1"/>
    <col min="7941" max="7941" width="14" style="7" customWidth="1"/>
    <col min="7942" max="7942" width="9" style="7" customWidth="1"/>
    <col min="7943" max="7943" width="10.7109375" style="7" customWidth="1"/>
    <col min="7944" max="7944" width="9.140625" style="7"/>
    <col min="7945" max="7945" width="14.7109375" style="7" customWidth="1"/>
    <col min="7946" max="8192" width="9.140625" style="7"/>
    <col min="8193" max="8193" width="11.5703125" style="7" customWidth="1"/>
    <col min="8194" max="8194" width="10.5703125" style="7" customWidth="1"/>
    <col min="8195" max="8195" width="11" style="7" customWidth="1"/>
    <col min="8196" max="8196" width="5.5703125" style="7" customWidth="1"/>
    <col min="8197" max="8197" width="14" style="7" customWidth="1"/>
    <col min="8198" max="8198" width="9" style="7" customWidth="1"/>
    <col min="8199" max="8199" width="10.7109375" style="7" customWidth="1"/>
    <col min="8200" max="8200" width="9.140625" style="7"/>
    <col min="8201" max="8201" width="14.7109375" style="7" customWidth="1"/>
    <col min="8202" max="8448" width="9.140625" style="7"/>
    <col min="8449" max="8449" width="11.5703125" style="7" customWidth="1"/>
    <col min="8450" max="8450" width="10.5703125" style="7" customWidth="1"/>
    <col min="8451" max="8451" width="11" style="7" customWidth="1"/>
    <col min="8452" max="8452" width="5.5703125" style="7" customWidth="1"/>
    <col min="8453" max="8453" width="14" style="7" customWidth="1"/>
    <col min="8454" max="8454" width="9" style="7" customWidth="1"/>
    <col min="8455" max="8455" width="10.7109375" style="7" customWidth="1"/>
    <col min="8456" max="8456" width="9.140625" style="7"/>
    <col min="8457" max="8457" width="14.7109375" style="7" customWidth="1"/>
    <col min="8458" max="8704" width="9.140625" style="7"/>
    <col min="8705" max="8705" width="11.5703125" style="7" customWidth="1"/>
    <col min="8706" max="8706" width="10.5703125" style="7" customWidth="1"/>
    <col min="8707" max="8707" width="11" style="7" customWidth="1"/>
    <col min="8708" max="8708" width="5.5703125" style="7" customWidth="1"/>
    <col min="8709" max="8709" width="14" style="7" customWidth="1"/>
    <col min="8710" max="8710" width="9" style="7" customWidth="1"/>
    <col min="8711" max="8711" width="10.7109375" style="7" customWidth="1"/>
    <col min="8712" max="8712" width="9.140625" style="7"/>
    <col min="8713" max="8713" width="14.7109375" style="7" customWidth="1"/>
    <col min="8714" max="8960" width="9.140625" style="7"/>
    <col min="8961" max="8961" width="11.5703125" style="7" customWidth="1"/>
    <col min="8962" max="8962" width="10.5703125" style="7" customWidth="1"/>
    <col min="8963" max="8963" width="11" style="7" customWidth="1"/>
    <col min="8964" max="8964" width="5.5703125" style="7" customWidth="1"/>
    <col min="8965" max="8965" width="14" style="7" customWidth="1"/>
    <col min="8966" max="8966" width="9" style="7" customWidth="1"/>
    <col min="8967" max="8967" width="10.7109375" style="7" customWidth="1"/>
    <col min="8968" max="8968" width="9.140625" style="7"/>
    <col min="8969" max="8969" width="14.7109375" style="7" customWidth="1"/>
    <col min="8970" max="9216" width="9.140625" style="7"/>
    <col min="9217" max="9217" width="11.5703125" style="7" customWidth="1"/>
    <col min="9218" max="9218" width="10.5703125" style="7" customWidth="1"/>
    <col min="9219" max="9219" width="11" style="7" customWidth="1"/>
    <col min="9220" max="9220" width="5.5703125" style="7" customWidth="1"/>
    <col min="9221" max="9221" width="14" style="7" customWidth="1"/>
    <col min="9222" max="9222" width="9" style="7" customWidth="1"/>
    <col min="9223" max="9223" width="10.7109375" style="7" customWidth="1"/>
    <col min="9224" max="9224" width="9.140625" style="7"/>
    <col min="9225" max="9225" width="14.7109375" style="7" customWidth="1"/>
    <col min="9226" max="9472" width="9.140625" style="7"/>
    <col min="9473" max="9473" width="11.5703125" style="7" customWidth="1"/>
    <col min="9474" max="9474" width="10.5703125" style="7" customWidth="1"/>
    <col min="9475" max="9475" width="11" style="7" customWidth="1"/>
    <col min="9476" max="9476" width="5.5703125" style="7" customWidth="1"/>
    <col min="9477" max="9477" width="14" style="7" customWidth="1"/>
    <col min="9478" max="9478" width="9" style="7" customWidth="1"/>
    <col min="9479" max="9479" width="10.7109375" style="7" customWidth="1"/>
    <col min="9480" max="9480" width="9.140625" style="7"/>
    <col min="9481" max="9481" width="14.7109375" style="7" customWidth="1"/>
    <col min="9482" max="9728" width="9.140625" style="7"/>
    <col min="9729" max="9729" width="11.5703125" style="7" customWidth="1"/>
    <col min="9730" max="9730" width="10.5703125" style="7" customWidth="1"/>
    <col min="9731" max="9731" width="11" style="7" customWidth="1"/>
    <col min="9732" max="9732" width="5.5703125" style="7" customWidth="1"/>
    <col min="9733" max="9733" width="14" style="7" customWidth="1"/>
    <col min="9734" max="9734" width="9" style="7" customWidth="1"/>
    <col min="9735" max="9735" width="10.7109375" style="7" customWidth="1"/>
    <col min="9736" max="9736" width="9.140625" style="7"/>
    <col min="9737" max="9737" width="14.7109375" style="7" customWidth="1"/>
    <col min="9738" max="9984" width="9.140625" style="7"/>
    <col min="9985" max="9985" width="11.5703125" style="7" customWidth="1"/>
    <col min="9986" max="9986" width="10.5703125" style="7" customWidth="1"/>
    <col min="9987" max="9987" width="11" style="7" customWidth="1"/>
    <col min="9988" max="9988" width="5.5703125" style="7" customWidth="1"/>
    <col min="9989" max="9989" width="14" style="7" customWidth="1"/>
    <col min="9990" max="9990" width="9" style="7" customWidth="1"/>
    <col min="9991" max="9991" width="10.7109375" style="7" customWidth="1"/>
    <col min="9992" max="9992" width="9.140625" style="7"/>
    <col min="9993" max="9993" width="14.7109375" style="7" customWidth="1"/>
    <col min="9994" max="10240" width="9.140625" style="7"/>
    <col min="10241" max="10241" width="11.5703125" style="7" customWidth="1"/>
    <col min="10242" max="10242" width="10.5703125" style="7" customWidth="1"/>
    <col min="10243" max="10243" width="11" style="7" customWidth="1"/>
    <col min="10244" max="10244" width="5.5703125" style="7" customWidth="1"/>
    <col min="10245" max="10245" width="14" style="7" customWidth="1"/>
    <col min="10246" max="10246" width="9" style="7" customWidth="1"/>
    <col min="10247" max="10247" width="10.7109375" style="7" customWidth="1"/>
    <col min="10248" max="10248" width="9.140625" style="7"/>
    <col min="10249" max="10249" width="14.7109375" style="7" customWidth="1"/>
    <col min="10250" max="10496" width="9.140625" style="7"/>
    <col min="10497" max="10497" width="11.5703125" style="7" customWidth="1"/>
    <col min="10498" max="10498" width="10.5703125" style="7" customWidth="1"/>
    <col min="10499" max="10499" width="11" style="7" customWidth="1"/>
    <col min="10500" max="10500" width="5.5703125" style="7" customWidth="1"/>
    <col min="10501" max="10501" width="14" style="7" customWidth="1"/>
    <col min="10502" max="10502" width="9" style="7" customWidth="1"/>
    <col min="10503" max="10503" width="10.7109375" style="7" customWidth="1"/>
    <col min="10504" max="10504" width="9.140625" style="7"/>
    <col min="10505" max="10505" width="14.7109375" style="7" customWidth="1"/>
    <col min="10506" max="10752" width="9.140625" style="7"/>
    <col min="10753" max="10753" width="11.5703125" style="7" customWidth="1"/>
    <col min="10754" max="10754" width="10.5703125" style="7" customWidth="1"/>
    <col min="10755" max="10755" width="11" style="7" customWidth="1"/>
    <col min="10756" max="10756" width="5.5703125" style="7" customWidth="1"/>
    <col min="10757" max="10757" width="14" style="7" customWidth="1"/>
    <col min="10758" max="10758" width="9" style="7" customWidth="1"/>
    <col min="10759" max="10759" width="10.7109375" style="7" customWidth="1"/>
    <col min="10760" max="10760" width="9.140625" style="7"/>
    <col min="10761" max="10761" width="14.7109375" style="7" customWidth="1"/>
    <col min="10762" max="11008" width="9.140625" style="7"/>
    <col min="11009" max="11009" width="11.5703125" style="7" customWidth="1"/>
    <col min="11010" max="11010" width="10.5703125" style="7" customWidth="1"/>
    <col min="11011" max="11011" width="11" style="7" customWidth="1"/>
    <col min="11012" max="11012" width="5.5703125" style="7" customWidth="1"/>
    <col min="11013" max="11013" width="14" style="7" customWidth="1"/>
    <col min="11014" max="11014" width="9" style="7" customWidth="1"/>
    <col min="11015" max="11015" width="10.7109375" style="7" customWidth="1"/>
    <col min="11016" max="11016" width="9.140625" style="7"/>
    <col min="11017" max="11017" width="14.7109375" style="7" customWidth="1"/>
    <col min="11018" max="11264" width="9.140625" style="7"/>
    <col min="11265" max="11265" width="11.5703125" style="7" customWidth="1"/>
    <col min="11266" max="11266" width="10.5703125" style="7" customWidth="1"/>
    <col min="11267" max="11267" width="11" style="7" customWidth="1"/>
    <col min="11268" max="11268" width="5.5703125" style="7" customWidth="1"/>
    <col min="11269" max="11269" width="14" style="7" customWidth="1"/>
    <col min="11270" max="11270" width="9" style="7" customWidth="1"/>
    <col min="11271" max="11271" width="10.7109375" style="7" customWidth="1"/>
    <col min="11272" max="11272" width="9.140625" style="7"/>
    <col min="11273" max="11273" width="14.7109375" style="7" customWidth="1"/>
    <col min="11274" max="11520" width="9.140625" style="7"/>
    <col min="11521" max="11521" width="11.5703125" style="7" customWidth="1"/>
    <col min="11522" max="11522" width="10.5703125" style="7" customWidth="1"/>
    <col min="11523" max="11523" width="11" style="7" customWidth="1"/>
    <col min="11524" max="11524" width="5.5703125" style="7" customWidth="1"/>
    <col min="11525" max="11525" width="14" style="7" customWidth="1"/>
    <col min="11526" max="11526" width="9" style="7" customWidth="1"/>
    <col min="11527" max="11527" width="10.7109375" style="7" customWidth="1"/>
    <col min="11528" max="11528" width="9.140625" style="7"/>
    <col min="11529" max="11529" width="14.7109375" style="7" customWidth="1"/>
    <col min="11530" max="11776" width="9.140625" style="7"/>
    <col min="11777" max="11777" width="11.5703125" style="7" customWidth="1"/>
    <col min="11778" max="11778" width="10.5703125" style="7" customWidth="1"/>
    <col min="11779" max="11779" width="11" style="7" customWidth="1"/>
    <col min="11780" max="11780" width="5.5703125" style="7" customWidth="1"/>
    <col min="11781" max="11781" width="14" style="7" customWidth="1"/>
    <col min="11782" max="11782" width="9" style="7" customWidth="1"/>
    <col min="11783" max="11783" width="10.7109375" style="7" customWidth="1"/>
    <col min="11784" max="11784" width="9.140625" style="7"/>
    <col min="11785" max="11785" width="14.7109375" style="7" customWidth="1"/>
    <col min="11786" max="12032" width="9.140625" style="7"/>
    <col min="12033" max="12033" width="11.5703125" style="7" customWidth="1"/>
    <col min="12034" max="12034" width="10.5703125" style="7" customWidth="1"/>
    <col min="12035" max="12035" width="11" style="7" customWidth="1"/>
    <col min="12036" max="12036" width="5.5703125" style="7" customWidth="1"/>
    <col min="12037" max="12037" width="14" style="7" customWidth="1"/>
    <col min="12038" max="12038" width="9" style="7" customWidth="1"/>
    <col min="12039" max="12039" width="10.7109375" style="7" customWidth="1"/>
    <col min="12040" max="12040" width="9.140625" style="7"/>
    <col min="12041" max="12041" width="14.7109375" style="7" customWidth="1"/>
    <col min="12042" max="12288" width="9.140625" style="7"/>
    <col min="12289" max="12289" width="11.5703125" style="7" customWidth="1"/>
    <col min="12290" max="12290" width="10.5703125" style="7" customWidth="1"/>
    <col min="12291" max="12291" width="11" style="7" customWidth="1"/>
    <col min="12292" max="12292" width="5.5703125" style="7" customWidth="1"/>
    <col min="12293" max="12293" width="14" style="7" customWidth="1"/>
    <col min="12294" max="12294" width="9" style="7" customWidth="1"/>
    <col min="12295" max="12295" width="10.7109375" style="7" customWidth="1"/>
    <col min="12296" max="12296" width="9.140625" style="7"/>
    <col min="12297" max="12297" width="14.7109375" style="7" customWidth="1"/>
    <col min="12298" max="12544" width="9.140625" style="7"/>
    <col min="12545" max="12545" width="11.5703125" style="7" customWidth="1"/>
    <col min="12546" max="12546" width="10.5703125" style="7" customWidth="1"/>
    <col min="12547" max="12547" width="11" style="7" customWidth="1"/>
    <col min="12548" max="12548" width="5.5703125" style="7" customWidth="1"/>
    <col min="12549" max="12549" width="14" style="7" customWidth="1"/>
    <col min="12550" max="12550" width="9" style="7" customWidth="1"/>
    <col min="12551" max="12551" width="10.7109375" style="7" customWidth="1"/>
    <col min="12552" max="12552" width="9.140625" style="7"/>
    <col min="12553" max="12553" width="14.7109375" style="7" customWidth="1"/>
    <col min="12554" max="12800" width="9.140625" style="7"/>
    <col min="12801" max="12801" width="11.5703125" style="7" customWidth="1"/>
    <col min="12802" max="12802" width="10.5703125" style="7" customWidth="1"/>
    <col min="12803" max="12803" width="11" style="7" customWidth="1"/>
    <col min="12804" max="12804" width="5.5703125" style="7" customWidth="1"/>
    <col min="12805" max="12805" width="14" style="7" customWidth="1"/>
    <col min="12806" max="12806" width="9" style="7" customWidth="1"/>
    <col min="12807" max="12807" width="10.7109375" style="7" customWidth="1"/>
    <col min="12808" max="12808" width="9.140625" style="7"/>
    <col min="12809" max="12809" width="14.7109375" style="7" customWidth="1"/>
    <col min="12810" max="13056" width="9.140625" style="7"/>
    <col min="13057" max="13057" width="11.5703125" style="7" customWidth="1"/>
    <col min="13058" max="13058" width="10.5703125" style="7" customWidth="1"/>
    <col min="13059" max="13059" width="11" style="7" customWidth="1"/>
    <col min="13060" max="13060" width="5.5703125" style="7" customWidth="1"/>
    <col min="13061" max="13061" width="14" style="7" customWidth="1"/>
    <col min="13062" max="13062" width="9" style="7" customWidth="1"/>
    <col min="13063" max="13063" width="10.7109375" style="7" customWidth="1"/>
    <col min="13064" max="13064" width="9.140625" style="7"/>
    <col min="13065" max="13065" width="14.7109375" style="7" customWidth="1"/>
    <col min="13066" max="13312" width="9.140625" style="7"/>
    <col min="13313" max="13313" width="11.5703125" style="7" customWidth="1"/>
    <col min="13314" max="13314" width="10.5703125" style="7" customWidth="1"/>
    <col min="13315" max="13315" width="11" style="7" customWidth="1"/>
    <col min="13316" max="13316" width="5.5703125" style="7" customWidth="1"/>
    <col min="13317" max="13317" width="14" style="7" customWidth="1"/>
    <col min="13318" max="13318" width="9" style="7" customWidth="1"/>
    <col min="13319" max="13319" width="10.7109375" style="7" customWidth="1"/>
    <col min="13320" max="13320" width="9.140625" style="7"/>
    <col min="13321" max="13321" width="14.7109375" style="7" customWidth="1"/>
    <col min="13322" max="13568" width="9.140625" style="7"/>
    <col min="13569" max="13569" width="11.5703125" style="7" customWidth="1"/>
    <col min="13570" max="13570" width="10.5703125" style="7" customWidth="1"/>
    <col min="13571" max="13571" width="11" style="7" customWidth="1"/>
    <col min="13572" max="13572" width="5.5703125" style="7" customWidth="1"/>
    <col min="13573" max="13573" width="14" style="7" customWidth="1"/>
    <col min="13574" max="13574" width="9" style="7" customWidth="1"/>
    <col min="13575" max="13575" width="10.7109375" style="7" customWidth="1"/>
    <col min="13576" max="13576" width="9.140625" style="7"/>
    <col min="13577" max="13577" width="14.7109375" style="7" customWidth="1"/>
    <col min="13578" max="13824" width="9.140625" style="7"/>
    <col min="13825" max="13825" width="11.5703125" style="7" customWidth="1"/>
    <col min="13826" max="13826" width="10.5703125" style="7" customWidth="1"/>
    <col min="13827" max="13827" width="11" style="7" customWidth="1"/>
    <col min="13828" max="13828" width="5.5703125" style="7" customWidth="1"/>
    <col min="13829" max="13829" width="14" style="7" customWidth="1"/>
    <col min="13830" max="13830" width="9" style="7" customWidth="1"/>
    <col min="13831" max="13831" width="10.7109375" style="7" customWidth="1"/>
    <col min="13832" max="13832" width="9.140625" style="7"/>
    <col min="13833" max="13833" width="14.7109375" style="7" customWidth="1"/>
    <col min="13834" max="14080" width="9.140625" style="7"/>
    <col min="14081" max="14081" width="11.5703125" style="7" customWidth="1"/>
    <col min="14082" max="14082" width="10.5703125" style="7" customWidth="1"/>
    <col min="14083" max="14083" width="11" style="7" customWidth="1"/>
    <col min="14084" max="14084" width="5.5703125" style="7" customWidth="1"/>
    <col min="14085" max="14085" width="14" style="7" customWidth="1"/>
    <col min="14086" max="14086" width="9" style="7" customWidth="1"/>
    <col min="14087" max="14087" width="10.7109375" style="7" customWidth="1"/>
    <col min="14088" max="14088" width="9.140625" style="7"/>
    <col min="14089" max="14089" width="14.7109375" style="7" customWidth="1"/>
    <col min="14090" max="14336" width="9.140625" style="7"/>
    <col min="14337" max="14337" width="11.5703125" style="7" customWidth="1"/>
    <col min="14338" max="14338" width="10.5703125" style="7" customWidth="1"/>
    <col min="14339" max="14339" width="11" style="7" customWidth="1"/>
    <col min="14340" max="14340" width="5.5703125" style="7" customWidth="1"/>
    <col min="14341" max="14341" width="14" style="7" customWidth="1"/>
    <col min="14342" max="14342" width="9" style="7" customWidth="1"/>
    <col min="14343" max="14343" width="10.7109375" style="7" customWidth="1"/>
    <col min="14344" max="14344" width="9.140625" style="7"/>
    <col min="14345" max="14345" width="14.7109375" style="7" customWidth="1"/>
    <col min="14346" max="14592" width="9.140625" style="7"/>
    <col min="14593" max="14593" width="11.5703125" style="7" customWidth="1"/>
    <col min="14594" max="14594" width="10.5703125" style="7" customWidth="1"/>
    <col min="14595" max="14595" width="11" style="7" customWidth="1"/>
    <col min="14596" max="14596" width="5.5703125" style="7" customWidth="1"/>
    <col min="14597" max="14597" width="14" style="7" customWidth="1"/>
    <col min="14598" max="14598" width="9" style="7" customWidth="1"/>
    <col min="14599" max="14599" width="10.7109375" style="7" customWidth="1"/>
    <col min="14600" max="14600" width="9.140625" style="7"/>
    <col min="14601" max="14601" width="14.7109375" style="7" customWidth="1"/>
    <col min="14602" max="14848" width="9.140625" style="7"/>
    <col min="14849" max="14849" width="11.5703125" style="7" customWidth="1"/>
    <col min="14850" max="14850" width="10.5703125" style="7" customWidth="1"/>
    <col min="14851" max="14851" width="11" style="7" customWidth="1"/>
    <col min="14852" max="14852" width="5.5703125" style="7" customWidth="1"/>
    <col min="14853" max="14853" width="14" style="7" customWidth="1"/>
    <col min="14854" max="14854" width="9" style="7" customWidth="1"/>
    <col min="14855" max="14855" width="10.7109375" style="7" customWidth="1"/>
    <col min="14856" max="14856" width="9.140625" style="7"/>
    <col min="14857" max="14857" width="14.7109375" style="7" customWidth="1"/>
    <col min="14858" max="15104" width="9.140625" style="7"/>
    <col min="15105" max="15105" width="11.5703125" style="7" customWidth="1"/>
    <col min="15106" max="15106" width="10.5703125" style="7" customWidth="1"/>
    <col min="15107" max="15107" width="11" style="7" customWidth="1"/>
    <col min="15108" max="15108" width="5.5703125" style="7" customWidth="1"/>
    <col min="15109" max="15109" width="14" style="7" customWidth="1"/>
    <col min="15110" max="15110" width="9" style="7" customWidth="1"/>
    <col min="15111" max="15111" width="10.7109375" style="7" customWidth="1"/>
    <col min="15112" max="15112" width="9.140625" style="7"/>
    <col min="15113" max="15113" width="14.7109375" style="7" customWidth="1"/>
    <col min="15114" max="15360" width="9.140625" style="7"/>
    <col min="15361" max="15361" width="11.5703125" style="7" customWidth="1"/>
    <col min="15362" max="15362" width="10.5703125" style="7" customWidth="1"/>
    <col min="15363" max="15363" width="11" style="7" customWidth="1"/>
    <col min="15364" max="15364" width="5.5703125" style="7" customWidth="1"/>
    <col min="15365" max="15365" width="14" style="7" customWidth="1"/>
    <col min="15366" max="15366" width="9" style="7" customWidth="1"/>
    <col min="15367" max="15367" width="10.7109375" style="7" customWidth="1"/>
    <col min="15368" max="15368" width="9.140625" style="7"/>
    <col min="15369" max="15369" width="14.7109375" style="7" customWidth="1"/>
    <col min="15370" max="15616" width="9.140625" style="7"/>
    <col min="15617" max="15617" width="11.5703125" style="7" customWidth="1"/>
    <col min="15618" max="15618" width="10.5703125" style="7" customWidth="1"/>
    <col min="15619" max="15619" width="11" style="7" customWidth="1"/>
    <col min="15620" max="15620" width="5.5703125" style="7" customWidth="1"/>
    <col min="15621" max="15621" width="14" style="7" customWidth="1"/>
    <col min="15622" max="15622" width="9" style="7" customWidth="1"/>
    <col min="15623" max="15623" width="10.7109375" style="7" customWidth="1"/>
    <col min="15624" max="15624" width="9.140625" style="7"/>
    <col min="15625" max="15625" width="14.7109375" style="7" customWidth="1"/>
    <col min="15626" max="15872" width="9.140625" style="7"/>
    <col min="15873" max="15873" width="11.5703125" style="7" customWidth="1"/>
    <col min="15874" max="15874" width="10.5703125" style="7" customWidth="1"/>
    <col min="15875" max="15875" width="11" style="7" customWidth="1"/>
    <col min="15876" max="15876" width="5.5703125" style="7" customWidth="1"/>
    <col min="15877" max="15877" width="14" style="7" customWidth="1"/>
    <col min="15878" max="15878" width="9" style="7" customWidth="1"/>
    <col min="15879" max="15879" width="10.7109375" style="7" customWidth="1"/>
    <col min="15880" max="15880" width="9.140625" style="7"/>
    <col min="15881" max="15881" width="14.7109375" style="7" customWidth="1"/>
    <col min="15882" max="16128" width="9.140625" style="7"/>
    <col min="16129" max="16129" width="11.5703125" style="7" customWidth="1"/>
    <col min="16130" max="16130" width="10.5703125" style="7" customWidth="1"/>
    <col min="16131" max="16131" width="11" style="7" customWidth="1"/>
    <col min="16132" max="16132" width="5.5703125" style="7" customWidth="1"/>
    <col min="16133" max="16133" width="14" style="7" customWidth="1"/>
    <col min="16134" max="16134" width="9" style="7" customWidth="1"/>
    <col min="16135" max="16135" width="10.7109375" style="7" customWidth="1"/>
    <col min="16136" max="16136" width="9.140625" style="7"/>
    <col min="16137" max="16137" width="14.7109375" style="7" customWidth="1"/>
    <col min="16138" max="16384" width="9.140625" style="7"/>
  </cols>
  <sheetData>
    <row r="1" spans="1:10" ht="49.5" customHeight="1" x14ac:dyDescent="0.2">
      <c r="A1" s="30" t="s">
        <v>62</v>
      </c>
      <c r="B1" s="30" t="s">
        <v>1</v>
      </c>
      <c r="C1" s="30" t="s">
        <v>2</v>
      </c>
      <c r="D1" s="31"/>
      <c r="E1" s="32" t="s">
        <v>63</v>
      </c>
      <c r="F1" s="30" t="s">
        <v>64</v>
      </c>
      <c r="G1" s="32" t="s">
        <v>65</v>
      </c>
      <c r="H1" s="30" t="s">
        <v>64</v>
      </c>
      <c r="I1" s="31" t="s">
        <v>66</v>
      </c>
      <c r="J1" s="31" t="s">
        <v>64</v>
      </c>
    </row>
    <row r="2" spans="1:10" x14ac:dyDescent="0.2">
      <c r="A2" s="25">
        <v>0</v>
      </c>
      <c r="B2" s="25">
        <v>0</v>
      </c>
      <c r="C2" s="25">
        <v>0</v>
      </c>
      <c r="E2" s="7">
        <v>707.5</v>
      </c>
      <c r="F2" s="7">
        <v>0</v>
      </c>
      <c r="G2" s="7">
        <v>283</v>
      </c>
      <c r="H2" s="7">
        <v>0</v>
      </c>
      <c r="I2" s="7">
        <v>707.5</v>
      </c>
      <c r="J2" s="7">
        <v>0</v>
      </c>
    </row>
    <row r="3" spans="1:10" x14ac:dyDescent="0.2">
      <c r="A3" s="25">
        <v>10</v>
      </c>
      <c r="B3" s="26">
        <f t="shared" ref="B3:C3" si="0">($A3-$A$82)*(B4-$B$82)/($A4-$A$82)+$B$82</f>
        <v>11005.672727272728</v>
      </c>
      <c r="C3" s="26">
        <f t="shared" si="0"/>
        <v>4468.4909090909096</v>
      </c>
      <c r="E3" s="7">
        <v>707.5</v>
      </c>
      <c r="F3" s="33">
        <v>26000</v>
      </c>
      <c r="G3" s="7">
        <v>283</v>
      </c>
      <c r="H3" s="7">
        <v>26000</v>
      </c>
      <c r="I3" s="7">
        <v>707.5</v>
      </c>
      <c r="J3" s="7">
        <v>26000</v>
      </c>
    </row>
    <row r="4" spans="1:10" x14ac:dyDescent="0.2">
      <c r="A4" s="22">
        <v>22</v>
      </c>
      <c r="B4" s="22">
        <v>24212.48</v>
      </c>
      <c r="C4" s="22">
        <v>9830.68</v>
      </c>
    </row>
    <row r="5" spans="1:10" x14ac:dyDescent="0.2">
      <c r="A5" s="22">
        <v>30</v>
      </c>
      <c r="B5" s="22">
        <v>24572.06</v>
      </c>
      <c r="C5" s="22">
        <v>11303.67</v>
      </c>
    </row>
    <row r="6" spans="1:10" x14ac:dyDescent="0.2">
      <c r="A6" s="22">
        <v>40</v>
      </c>
      <c r="B6" s="22">
        <v>24845.1</v>
      </c>
      <c r="C6" s="22">
        <v>12817.81</v>
      </c>
    </row>
    <row r="7" spans="1:10" x14ac:dyDescent="0.2">
      <c r="A7" s="22">
        <v>50</v>
      </c>
      <c r="B7" s="22">
        <v>24966.79</v>
      </c>
      <c r="C7" s="22">
        <v>13337.58</v>
      </c>
    </row>
    <row r="8" spans="1:10" x14ac:dyDescent="0.2">
      <c r="A8" s="22">
        <v>60</v>
      </c>
      <c r="B8" s="22">
        <v>23793.38</v>
      </c>
      <c r="C8" s="22">
        <v>14132.27</v>
      </c>
    </row>
    <row r="9" spans="1:10" x14ac:dyDescent="0.2">
      <c r="A9" s="22">
        <v>70</v>
      </c>
      <c r="B9" s="22">
        <v>22482.76</v>
      </c>
      <c r="C9" s="22">
        <v>14059.25</v>
      </c>
    </row>
    <row r="10" spans="1:10" x14ac:dyDescent="0.2">
      <c r="A10" s="22">
        <v>80</v>
      </c>
      <c r="B10" s="22">
        <v>22107.74</v>
      </c>
      <c r="C10" s="22">
        <v>13705.27</v>
      </c>
    </row>
    <row r="11" spans="1:10" x14ac:dyDescent="0.2">
      <c r="A11" s="22">
        <v>90</v>
      </c>
      <c r="B11" s="22">
        <v>21355.16</v>
      </c>
      <c r="C11" s="22">
        <v>13616.03</v>
      </c>
    </row>
    <row r="12" spans="1:10" x14ac:dyDescent="0.2">
      <c r="A12" s="22">
        <v>100</v>
      </c>
      <c r="B12" s="22">
        <v>20357.22</v>
      </c>
      <c r="C12" s="22">
        <v>13508.73</v>
      </c>
    </row>
    <row r="13" spans="1:10" x14ac:dyDescent="0.2">
      <c r="A13" s="22">
        <v>120</v>
      </c>
      <c r="B13" s="22">
        <v>18827.25</v>
      </c>
      <c r="C13" s="22">
        <v>13905.2</v>
      </c>
    </row>
    <row r="14" spans="1:10" x14ac:dyDescent="0.2">
      <c r="A14" s="22">
        <v>140</v>
      </c>
      <c r="B14" s="22">
        <v>17887.22</v>
      </c>
      <c r="C14" s="22">
        <v>13467.67</v>
      </c>
    </row>
    <row r="15" spans="1:10" x14ac:dyDescent="0.2">
      <c r="A15" s="22">
        <v>160</v>
      </c>
      <c r="B15" s="22">
        <v>16467.55</v>
      </c>
      <c r="C15" s="22">
        <v>13083.34</v>
      </c>
    </row>
    <row r="16" spans="1:10" x14ac:dyDescent="0.2">
      <c r="A16" s="22">
        <v>180</v>
      </c>
      <c r="B16" s="22">
        <v>16247.57</v>
      </c>
      <c r="C16" s="22">
        <v>12454.14</v>
      </c>
    </row>
    <row r="17" spans="1:4" x14ac:dyDescent="0.2">
      <c r="A17" s="22">
        <v>200</v>
      </c>
      <c r="B17" s="22">
        <v>15516.53</v>
      </c>
      <c r="C17" s="22">
        <v>12470.91</v>
      </c>
    </row>
    <row r="18" spans="1:4" x14ac:dyDescent="0.2">
      <c r="A18" s="22">
        <v>220</v>
      </c>
      <c r="B18" s="22">
        <v>14908.21</v>
      </c>
      <c r="C18" s="22">
        <v>11688.24</v>
      </c>
    </row>
    <row r="19" spans="1:4" x14ac:dyDescent="0.2">
      <c r="A19" s="22">
        <v>240</v>
      </c>
      <c r="B19" s="22">
        <v>14518.86</v>
      </c>
      <c r="C19" s="22">
        <v>11522.1</v>
      </c>
    </row>
    <row r="20" spans="1:4" x14ac:dyDescent="0.2">
      <c r="A20" s="22">
        <v>260</v>
      </c>
      <c r="B20" s="22">
        <v>14364.17</v>
      </c>
      <c r="C20" s="22">
        <v>11860.72</v>
      </c>
    </row>
    <row r="21" spans="1:4" x14ac:dyDescent="0.2">
      <c r="A21" s="22">
        <v>280</v>
      </c>
      <c r="B21" s="22">
        <v>14294.76</v>
      </c>
      <c r="C21" s="22">
        <v>12018.69</v>
      </c>
    </row>
    <row r="22" spans="1:4" x14ac:dyDescent="0.2">
      <c r="A22" s="22">
        <v>300</v>
      </c>
      <c r="B22" s="22">
        <v>14140.44</v>
      </c>
      <c r="C22" s="22">
        <v>12188.16</v>
      </c>
    </row>
    <row r="23" spans="1:4" x14ac:dyDescent="0.2">
      <c r="A23" s="22">
        <v>320</v>
      </c>
      <c r="B23" s="22">
        <v>14126.06</v>
      </c>
      <c r="C23" s="22">
        <v>12015.96</v>
      </c>
    </row>
    <row r="24" spans="1:4" x14ac:dyDescent="0.2">
      <c r="A24" s="22">
        <v>340</v>
      </c>
      <c r="B24" s="22">
        <v>13872.56</v>
      </c>
      <c r="C24" s="22">
        <v>11687.97</v>
      </c>
    </row>
    <row r="25" spans="1:4" x14ac:dyDescent="0.2">
      <c r="A25" s="22">
        <v>360</v>
      </c>
      <c r="B25" s="22">
        <v>13935.81</v>
      </c>
      <c r="C25" s="22">
        <v>11434.43</v>
      </c>
    </row>
    <row r="26" spans="1:4" x14ac:dyDescent="0.2">
      <c r="A26" s="22">
        <v>380</v>
      </c>
      <c r="B26" s="22">
        <v>13976.7</v>
      </c>
      <c r="C26" s="22">
        <v>11013.08</v>
      </c>
    </row>
    <row r="27" spans="1:4" x14ac:dyDescent="0.2">
      <c r="A27" s="22">
        <v>400</v>
      </c>
      <c r="B27" s="22">
        <v>13513.65</v>
      </c>
      <c r="C27" s="22">
        <v>11026.53</v>
      </c>
    </row>
    <row r="28" spans="1:4" x14ac:dyDescent="0.2">
      <c r="A28" s="22">
        <v>450</v>
      </c>
      <c r="B28" s="22">
        <v>13111.53</v>
      </c>
      <c r="C28" s="22">
        <v>9874.8700000000008</v>
      </c>
    </row>
    <row r="29" spans="1:4" x14ac:dyDescent="0.2">
      <c r="A29" s="22">
        <v>500</v>
      </c>
      <c r="B29" s="22">
        <v>13393.26</v>
      </c>
      <c r="C29" s="22">
        <v>9956.56</v>
      </c>
    </row>
    <row r="30" spans="1:4" x14ac:dyDescent="0.2">
      <c r="A30" s="22">
        <v>550</v>
      </c>
      <c r="B30" s="22">
        <v>13470.1</v>
      </c>
      <c r="C30" s="22">
        <v>9633.92</v>
      </c>
    </row>
    <row r="31" spans="1:4" x14ac:dyDescent="0.2">
      <c r="A31" s="22">
        <v>600</v>
      </c>
      <c r="B31" s="22">
        <v>12897.14</v>
      </c>
      <c r="C31" s="22">
        <v>10087.780000000001</v>
      </c>
    </row>
    <row r="32" spans="1:4" x14ac:dyDescent="0.2">
      <c r="A32" s="22">
        <v>650</v>
      </c>
      <c r="B32" s="22">
        <v>12555.39</v>
      </c>
      <c r="C32" s="22">
        <v>10069.83</v>
      </c>
      <c r="D32" s="34"/>
    </row>
    <row r="33" spans="1:4" x14ac:dyDescent="0.2">
      <c r="A33" s="22">
        <v>707.5</v>
      </c>
      <c r="B33" s="22">
        <v>13135.52</v>
      </c>
      <c r="C33" s="22">
        <v>10838.73</v>
      </c>
      <c r="D33" s="34"/>
    </row>
    <row r="34" spans="1:4" x14ac:dyDescent="0.2">
      <c r="A34" s="22">
        <v>800</v>
      </c>
      <c r="B34" s="25">
        <v>12900</v>
      </c>
      <c r="C34" s="25">
        <v>10500</v>
      </c>
      <c r="D34" s="34"/>
    </row>
    <row r="35" spans="1:4" x14ac:dyDescent="0.2">
      <c r="A35" s="22">
        <v>900</v>
      </c>
      <c r="B35" s="25">
        <f>GROWTH($B$33:$B$34, $A$33:$A$34,A35)</f>
        <v>12650.131822010158</v>
      </c>
      <c r="C35" s="25">
        <f>GROWTH($C$33:$C$34,$A$33:$A$34,A35)</f>
        <v>10145.703476292178</v>
      </c>
      <c r="D35" s="34"/>
    </row>
    <row r="36" spans="1:4" x14ac:dyDescent="0.2">
      <c r="A36" s="22">
        <v>1000</v>
      </c>
      <c r="B36" s="25">
        <f t="shared" ref="B36:B78" si="1">GROWTH($B$33:$B$34, $A$33:$A$34,A36)</f>
        <v>12405.103497227439</v>
      </c>
      <c r="C36" s="25">
        <f t="shared" ref="C36:C78" si="2">GROWTH($C$33:$C$34,$A$33:$A$34,A36)</f>
        <v>9803.3618122711614</v>
      </c>
      <c r="D36" s="34"/>
    </row>
    <row r="37" spans="1:4" x14ac:dyDescent="0.2">
      <c r="A37" s="22">
        <v>1500</v>
      </c>
      <c r="B37" s="25">
        <f t="shared" si="1"/>
        <v>11249.341376378527</v>
      </c>
      <c r="C37" s="25">
        <f t="shared" si="2"/>
        <v>8257.3246953577382</v>
      </c>
      <c r="D37" s="34"/>
    </row>
    <row r="38" spans="1:4" x14ac:dyDescent="0.2">
      <c r="A38" s="22">
        <v>2000</v>
      </c>
      <c r="B38" s="25">
        <f t="shared" si="1"/>
        <v>10201.25962113783</v>
      </c>
      <c r="C38" s="25">
        <f t="shared" si="2"/>
        <v>6955.1050374594497</v>
      </c>
      <c r="D38" s="34"/>
    </row>
    <row r="39" spans="1:4" x14ac:dyDescent="0.2">
      <c r="A39" s="22">
        <v>2500</v>
      </c>
      <c r="B39" s="25">
        <f t="shared" si="1"/>
        <v>9250.8258373574881</v>
      </c>
      <c r="C39" s="25">
        <f t="shared" si="2"/>
        <v>5858.2516573787334</v>
      </c>
      <c r="D39" s="34"/>
    </row>
    <row r="40" spans="1:4" x14ac:dyDescent="0.2">
      <c r="A40" s="22">
        <v>3000</v>
      </c>
      <c r="B40" s="25">
        <f t="shared" si="1"/>
        <v>8388.9423317682104</v>
      </c>
      <c r="C40" s="25">
        <f t="shared" si="2"/>
        <v>4934.377309378021</v>
      </c>
      <c r="D40" s="34"/>
    </row>
    <row r="41" spans="1:4" x14ac:dyDescent="0.2">
      <c r="A41" s="22">
        <v>3500</v>
      </c>
      <c r="B41" s="25">
        <f t="shared" si="1"/>
        <v>7607.3590275087481</v>
      </c>
      <c r="C41" s="25">
        <f t="shared" si="2"/>
        <v>4156.202371510818</v>
      </c>
      <c r="D41" s="34"/>
    </row>
    <row r="42" spans="1:4" x14ac:dyDescent="0.2">
      <c r="A42" s="22">
        <v>4000</v>
      </c>
      <c r="B42" s="25">
        <f t="shared" si="1"/>
        <v>6898.5944931654649</v>
      </c>
      <c r="C42" s="25">
        <f t="shared" si="2"/>
        <v>3500.7493488838095</v>
      </c>
      <c r="D42" s="34"/>
    </row>
    <row r="43" spans="1:4" x14ac:dyDescent="0.2">
      <c r="A43" s="22">
        <v>4500</v>
      </c>
      <c r="B43" s="25">
        <f t="shared" si="1"/>
        <v>6255.8643294002413</v>
      </c>
      <c r="C43" s="25">
        <f t="shared" si="2"/>
        <v>2948.6644076129337</v>
      </c>
      <c r="D43" s="34"/>
    </row>
    <row r="44" spans="1:4" x14ac:dyDescent="0.2">
      <c r="A44" s="22">
        <v>5000</v>
      </c>
      <c r="B44" s="25">
        <f t="shared" si="1"/>
        <v>5673.0162276728634</v>
      </c>
      <c r="C44" s="25">
        <f t="shared" si="2"/>
        <v>2483.6459061245141</v>
      </c>
      <c r="D44" s="34"/>
    </row>
    <row r="45" spans="1:4" x14ac:dyDescent="0.2">
      <c r="A45" s="22">
        <v>5500</v>
      </c>
      <c r="B45" s="25">
        <f t="shared" si="1"/>
        <v>5144.4710794303764</v>
      </c>
      <c r="C45" s="25">
        <f t="shared" si="2"/>
        <v>2091.9630498075958</v>
      </c>
      <c r="D45" s="34"/>
    </row>
    <row r="46" spans="1:4" x14ac:dyDescent="0.2">
      <c r="A46" s="22">
        <v>6000</v>
      </c>
      <c r="B46" s="25">
        <f t="shared" si="1"/>
        <v>4665.169572051801</v>
      </c>
      <c r="C46" s="25">
        <f t="shared" si="2"/>
        <v>1762.0504561332975</v>
      </c>
      <c r="D46" s="34"/>
    </row>
    <row r="47" spans="1:4" x14ac:dyDescent="0.2">
      <c r="A47" s="22">
        <v>6500</v>
      </c>
      <c r="B47" s="25">
        <f t="shared" si="1"/>
        <v>4230.5237603566802</v>
      </c>
      <c r="C47" s="25">
        <f t="shared" si="2"/>
        <v>1484.1666587969232</v>
      </c>
      <c r="D47" s="34"/>
    </row>
    <row r="48" spans="1:4" x14ac:dyDescent="0.2">
      <c r="A48" s="22">
        <v>7000</v>
      </c>
      <c r="B48" s="25">
        <f t="shared" si="1"/>
        <v>3836.3731501127309</v>
      </c>
      <c r="C48" s="25">
        <f t="shared" si="2"/>
        <v>1250.1064673926612</v>
      </c>
      <c r="D48" s="34"/>
    </row>
    <row r="49" spans="1:4" x14ac:dyDescent="0.2">
      <c r="A49" s="22">
        <v>7500</v>
      </c>
      <c r="B49" s="25">
        <f t="shared" si="1"/>
        <v>3478.9448731674311</v>
      </c>
      <c r="C49" s="25">
        <f t="shared" si="2"/>
        <v>1052.9586893454052</v>
      </c>
      <c r="D49" s="34"/>
    </row>
    <row r="50" spans="1:4" x14ac:dyDescent="0.2">
      <c r="A50" s="22">
        <v>8000</v>
      </c>
      <c r="B50" s="25">
        <f t="shared" si="1"/>
        <v>3154.8175729939903</v>
      </c>
      <c r="C50" s="25">
        <f t="shared" si="2"/>
        <v>886.90206025447469</v>
      </c>
      <c r="D50" s="34"/>
    </row>
    <row r="51" spans="1:4" x14ac:dyDescent="0.2">
      <c r="A51" s="22">
        <v>8500</v>
      </c>
      <c r="B51" s="25">
        <f t="shared" si="1"/>
        <v>2860.8886549587737</v>
      </c>
      <c r="C51" s="25">
        <f t="shared" si="2"/>
        <v>747.03335699963259</v>
      </c>
      <c r="D51" s="34"/>
    </row>
    <row r="52" spans="1:4" x14ac:dyDescent="0.2">
      <c r="A52" s="22">
        <v>9000</v>
      </c>
      <c r="B52" s="25">
        <f t="shared" si="1"/>
        <v>2594.3445878248917</v>
      </c>
      <c r="C52" s="25">
        <f t="shared" si="2"/>
        <v>629.22261823365204</v>
      </c>
      <c r="D52" s="34"/>
    </row>
    <row r="53" spans="1:4" x14ac:dyDescent="0.2">
      <c r="A53" s="22">
        <v>9500</v>
      </c>
      <c r="B53" s="25">
        <f t="shared" si="1"/>
        <v>2352.6339722135385</v>
      </c>
      <c r="C53" s="25">
        <f t="shared" si="2"/>
        <v>529.99119729670485</v>
      </c>
      <c r="D53" s="34"/>
    </row>
    <row r="54" spans="1:4" x14ac:dyDescent="0.2">
      <c r="A54" s="22">
        <v>10000</v>
      </c>
      <c r="B54" s="25">
        <f t="shared" si="1"/>
        <v>2133.4431182303824</v>
      </c>
      <c r="C54" s="25">
        <f t="shared" si="2"/>
        <v>446.40904677029664</v>
      </c>
      <c r="D54" s="34"/>
    </row>
    <row r="55" spans="1:4" x14ac:dyDescent="0.2">
      <c r="A55" s="22">
        <v>10500</v>
      </c>
      <c r="B55" s="25">
        <f t="shared" si="1"/>
        <v>1934.6738984824326</v>
      </c>
      <c r="C55" s="25">
        <f t="shared" si="2"/>
        <v>376.00820174905925</v>
      </c>
      <c r="D55" s="34"/>
    </row>
    <row r="56" spans="1:4" x14ac:dyDescent="0.2">
      <c r="A56" s="22">
        <v>11000</v>
      </c>
      <c r="B56" s="25">
        <f t="shared" si="1"/>
        <v>1754.4236644911693</v>
      </c>
      <c r="C56" s="25">
        <f t="shared" si="2"/>
        <v>316.70990721500885</v>
      </c>
      <c r="D56" s="34"/>
    </row>
    <row r="57" spans="1:4" x14ac:dyDescent="0.2">
      <c r="A57" s="22">
        <v>11500</v>
      </c>
      <c r="B57" s="25">
        <f t="shared" si="1"/>
        <v>1590.9670342588597</v>
      </c>
      <c r="C57" s="25">
        <f t="shared" si="2"/>
        <v>266.76323777394975</v>
      </c>
      <c r="D57" s="34"/>
    </row>
    <row r="58" spans="1:4" x14ac:dyDescent="0.2">
      <c r="A58" s="22">
        <v>12000</v>
      </c>
      <c r="B58" s="25">
        <f t="shared" si="1"/>
        <v>1442.7393766559471</v>
      </c>
      <c r="C58" s="25">
        <f t="shared" si="2"/>
        <v>224.69339735346446</v>
      </c>
      <c r="D58" s="34"/>
    </row>
    <row r="59" spans="1:4" x14ac:dyDescent="0.2">
      <c r="A59" s="22">
        <v>12500</v>
      </c>
      <c r="B59" s="25">
        <f t="shared" si="1"/>
        <v>1308.3218345396078</v>
      </c>
      <c r="C59" s="25">
        <f t="shared" si="2"/>
        <v>189.25817228618178</v>
      </c>
      <c r="D59" s="34"/>
    </row>
    <row r="60" spans="1:4" x14ac:dyDescent="0.2">
      <c r="A60" s="22">
        <v>13000</v>
      </c>
      <c r="B60" s="25">
        <f t="shared" si="1"/>
        <v>1186.4277432425549</v>
      </c>
      <c r="C60" s="25">
        <f t="shared" si="2"/>
        <v>159.41125195040712</v>
      </c>
      <c r="D60" s="34"/>
    </row>
    <row r="61" spans="1:4" x14ac:dyDescent="0.2">
      <c r="A61" s="22">
        <v>13500</v>
      </c>
      <c r="B61" s="25">
        <f t="shared" si="1"/>
        <v>1075.8903144278358</v>
      </c>
      <c r="C61" s="25">
        <f t="shared" si="2"/>
        <v>134.27133392142329</v>
      </c>
      <c r="D61" s="34"/>
    </row>
    <row r="62" spans="1:4" x14ac:dyDescent="0.2">
      <c r="A62" s="22">
        <v>14000</v>
      </c>
      <c r="B62" s="25">
        <f t="shared" si="1"/>
        <v>975.65146741766466</v>
      </c>
      <c r="C62" s="25">
        <f t="shared" si="2"/>
        <v>113.09610138842103</v>
      </c>
      <c r="D62" s="34"/>
    </row>
    <row r="63" spans="1:4" x14ac:dyDescent="0.2">
      <c r="A63" s="22">
        <v>14500</v>
      </c>
      <c r="B63" s="25">
        <f t="shared" si="1"/>
        <v>884.75170108810391</v>
      </c>
      <c r="C63" s="25">
        <f t="shared" si="2"/>
        <v>95.260304457429768</v>
      </c>
      <c r="D63" s="34"/>
    </row>
    <row r="64" spans="1:4" x14ac:dyDescent="0.2">
      <c r="A64" s="22">
        <v>15000</v>
      </c>
      <c r="B64" s="25">
        <f t="shared" si="1"/>
        <v>802.3209093818665</v>
      </c>
      <c r="C64" s="25">
        <f t="shared" si="2"/>
        <v>80.237298137770097</v>
      </c>
      <c r="D64" s="34"/>
    </row>
    <row r="65" spans="1:4" x14ac:dyDescent="0.2">
      <c r="A65" s="22">
        <v>15500</v>
      </c>
      <c r="B65" s="25">
        <f t="shared" si="1"/>
        <v>727.57005252397221</v>
      </c>
      <c r="C65" s="25">
        <f t="shared" si="2"/>
        <v>67.583491876476799</v>
      </c>
      <c r="D65" s="34"/>
    </row>
    <row r="66" spans="1:4" x14ac:dyDescent="0.2">
      <c r="A66" s="22">
        <v>16000</v>
      </c>
      <c r="B66" s="25">
        <f t="shared" si="1"/>
        <v>659.78360421588638</v>
      </c>
      <c r="C66" s="25">
        <f t="shared" si="2"/>
        <v>56.92525147563174</v>
      </c>
      <c r="D66" s="34"/>
    </row>
    <row r="67" spans="1:4" x14ac:dyDescent="0.2">
      <c r="A67" s="22">
        <v>16500</v>
      </c>
      <c r="B67" s="25">
        <f t="shared" si="1"/>
        <v>598.312702511574</v>
      </c>
      <c r="C67" s="25">
        <f t="shared" si="2"/>
        <v>47.947866640075169</v>
      </c>
      <c r="D67" s="34"/>
    </row>
    <row r="68" spans="1:4" x14ac:dyDescent="0.2">
      <c r="A68" s="22">
        <v>17000</v>
      </c>
      <c r="B68" s="25">
        <f t="shared" si="1"/>
        <v>542.56893881462679</v>
      </c>
      <c r="C68" s="25">
        <f t="shared" si="2"/>
        <v>40.386258395688884</v>
      </c>
      <c r="D68" s="34"/>
    </row>
    <row r="69" spans="1:4" x14ac:dyDescent="0.2">
      <c r="A69" s="22">
        <v>17500</v>
      </c>
      <c r="B69" s="25">
        <f t="shared" si="1"/>
        <v>492.01872554383135</v>
      </c>
      <c r="C69" s="25">
        <f t="shared" si="2"/>
        <v>34.017151992328884</v>
      </c>
      <c r="D69" s="34"/>
    </row>
    <row r="70" spans="1:4" x14ac:dyDescent="0.2">
      <c r="A70" s="22">
        <v>18000</v>
      </c>
      <c r="B70" s="25">
        <f t="shared" si="1"/>
        <v>446.17818855363112</v>
      </c>
      <c r="C70" s="25">
        <f t="shared" si="2"/>
        <v>28.652484177457946</v>
      </c>
      <c r="D70" s="34"/>
    </row>
    <row r="71" spans="1:4" x14ac:dyDescent="0.2">
      <c r="A71" s="22">
        <v>18500</v>
      </c>
      <c r="B71" s="25">
        <f t="shared" si="1"/>
        <v>404.60853541897364</v>
      </c>
      <c r="C71" s="25">
        <f t="shared" si="2"/>
        <v>24.13385017430652</v>
      </c>
      <c r="D71" s="34"/>
    </row>
    <row r="72" spans="1:4" x14ac:dyDescent="0.2">
      <c r="A72" s="22">
        <v>19000</v>
      </c>
      <c r="B72" s="25">
        <f t="shared" si="1"/>
        <v>366.91185524908059</v>
      </c>
      <c r="C72" s="25">
        <f t="shared" si="2"/>
        <v>20.327826398176875</v>
      </c>
    </row>
    <row r="73" spans="1:4" x14ac:dyDescent="0.2">
      <c r="A73" s="22">
        <v>19500</v>
      </c>
      <c r="B73" s="25">
        <f t="shared" si="1"/>
        <v>332.72730982533091</v>
      </c>
      <c r="C73" s="25">
        <f t="shared" si="2"/>
        <v>17.12203080279091</v>
      </c>
    </row>
    <row r="74" spans="1:4" x14ac:dyDescent="0.2">
      <c r="A74" s="22">
        <v>20000</v>
      </c>
      <c r="B74" s="25">
        <f t="shared" si="1"/>
        <v>301.72767960426711</v>
      </c>
      <c r="C74" s="25">
        <f t="shared" si="2"/>
        <v>14.421804528890172</v>
      </c>
    </row>
    <row r="75" spans="1:4" x14ac:dyDescent="0.2">
      <c r="A75" s="22">
        <v>20500</v>
      </c>
      <c r="B75" s="25">
        <f t="shared" si="1"/>
        <v>273.61623152354855</v>
      </c>
      <c r="C75" s="25">
        <f t="shared" si="2"/>
        <v>12.147416872747055</v>
      </c>
    </row>
    <row r="76" spans="1:4" x14ac:dyDescent="0.2">
      <c r="A76" s="22">
        <v>21000</v>
      </c>
      <c r="B76" s="25">
        <f t="shared" si="1"/>
        <v>248.1238786290304</v>
      </c>
      <c r="C76" s="25">
        <f t="shared" si="2"/>
        <v>10.231711044530112</v>
      </c>
    </row>
    <row r="77" spans="1:4" x14ac:dyDescent="0.2">
      <c r="A77" s="22">
        <v>21500</v>
      </c>
      <c r="B77" s="25">
        <f t="shared" si="1"/>
        <v>225.00660433449193</v>
      </c>
      <c r="C77" s="25">
        <f t="shared" si="2"/>
        <v>8.6181212018522704</v>
      </c>
    </row>
    <row r="78" spans="1:4" x14ac:dyDescent="0.2">
      <c r="A78" s="22">
        <v>22000</v>
      </c>
      <c r="B78" s="25">
        <f t="shared" si="1"/>
        <v>204.04312665864936</v>
      </c>
      <c r="C78" s="25">
        <f t="shared" si="2"/>
        <v>7.259002206627164</v>
      </c>
    </row>
    <row r="79" spans="1:4" x14ac:dyDescent="0.2">
      <c r="A79" s="35"/>
      <c r="B79" s="35"/>
    </row>
    <row r="80" spans="1:4" x14ac:dyDescent="0.2">
      <c r="A80" s="35"/>
      <c r="B80" s="35"/>
    </row>
    <row r="81" spans="1:2" x14ac:dyDescent="0.2">
      <c r="A81" s="35"/>
      <c r="B81" s="35"/>
    </row>
    <row r="82" spans="1:2" x14ac:dyDescent="0.2">
      <c r="A82" s="35"/>
      <c r="B82" s="35"/>
    </row>
    <row r="83" spans="1:2" x14ac:dyDescent="0.2">
      <c r="A83" s="35"/>
      <c r="B83" s="35"/>
    </row>
    <row r="84" spans="1:2" x14ac:dyDescent="0.2">
      <c r="A84" s="35"/>
      <c r="B84" s="35"/>
    </row>
    <row r="85" spans="1:2" x14ac:dyDescent="0.2">
      <c r="A85" s="35"/>
      <c r="B85" s="35"/>
    </row>
    <row r="86" spans="1:2" x14ac:dyDescent="0.2">
      <c r="A86" s="35"/>
      <c r="B86" s="35"/>
    </row>
    <row r="87" spans="1:2" x14ac:dyDescent="0.2">
      <c r="A87" s="35"/>
      <c r="B87" s="35"/>
    </row>
    <row r="88" spans="1:2" x14ac:dyDescent="0.2">
      <c r="A88" s="35"/>
      <c r="B88" s="35"/>
    </row>
    <row r="89" spans="1:2" x14ac:dyDescent="0.2">
      <c r="A89" s="35"/>
      <c r="B89" s="35"/>
    </row>
    <row r="90" spans="1:2" x14ac:dyDescent="0.2">
      <c r="A90" s="35"/>
      <c r="B90" s="35"/>
    </row>
    <row r="91" spans="1:2" x14ac:dyDescent="0.2">
      <c r="A91" s="35"/>
      <c r="B91" s="35"/>
    </row>
    <row r="92" spans="1:2" x14ac:dyDescent="0.2">
      <c r="A92" s="35"/>
      <c r="B92" s="35"/>
    </row>
    <row r="93" spans="1:2" x14ac:dyDescent="0.2">
      <c r="A93" s="35"/>
      <c r="B93" s="35"/>
    </row>
    <row r="94" spans="1:2" x14ac:dyDescent="0.2">
      <c r="A94" s="35"/>
      <c r="B94" s="35"/>
    </row>
    <row r="95" spans="1:2" x14ac:dyDescent="0.2">
      <c r="A95" s="35"/>
      <c r="B95" s="35"/>
    </row>
    <row r="96" spans="1:2" x14ac:dyDescent="0.2">
      <c r="A96" s="35"/>
      <c r="B96" s="35"/>
    </row>
    <row r="97" spans="1:2" x14ac:dyDescent="0.2">
      <c r="A97" s="35"/>
      <c r="B97" s="35"/>
    </row>
    <row r="98" spans="1:2" x14ac:dyDescent="0.2">
      <c r="A98" s="35"/>
      <c r="B98" s="35"/>
    </row>
    <row r="99" spans="1:2" x14ac:dyDescent="0.2">
      <c r="A99" s="35"/>
      <c r="B99" s="35"/>
    </row>
    <row r="100" spans="1:2" x14ac:dyDescent="0.2">
      <c r="A100" s="35"/>
      <c r="B100" s="35"/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5"/>
  <sheetViews>
    <sheetView zoomScale="70" zoomScaleNormal="70" workbookViewId="0">
      <pane ySplit="2" topLeftCell="A3" activePane="bottomLeft" state="frozen"/>
      <selection pane="bottomLeft" activeCell="D174" sqref="D174:D203"/>
    </sheetView>
  </sheetViews>
  <sheetFormatPr defaultRowHeight="15" x14ac:dyDescent="0.25"/>
  <cols>
    <col min="1" max="9" width="12.85546875" customWidth="1"/>
    <col min="10" max="27" width="13" customWidth="1"/>
  </cols>
  <sheetData>
    <row r="1" spans="1:16" x14ac:dyDescent="0.25">
      <c r="A1" s="1" t="s">
        <v>4</v>
      </c>
      <c r="B1" t="s">
        <v>5</v>
      </c>
      <c r="C1" s="1"/>
      <c r="F1" s="1"/>
      <c r="H1" s="1"/>
      <c r="K1" s="1"/>
      <c r="M1" s="1"/>
      <c r="P1" s="1"/>
    </row>
    <row r="2" spans="1:16" x14ac:dyDescent="0.25">
      <c r="A2" t="s">
        <v>6</v>
      </c>
      <c r="C2" s="4"/>
      <c r="F2" s="1"/>
      <c r="H2" s="4"/>
      <c r="K2" s="1"/>
      <c r="M2" s="4"/>
      <c r="P2" s="5"/>
    </row>
    <row r="3" spans="1:16" x14ac:dyDescent="0.25">
      <c r="A3" t="s">
        <v>7</v>
      </c>
      <c r="B3" t="s">
        <v>58</v>
      </c>
      <c r="C3">
        <v>2013</v>
      </c>
      <c r="D3" t="s">
        <v>8</v>
      </c>
      <c r="E3" s="8">
        <v>0.50763888888888886</v>
      </c>
      <c r="F3" t="s">
        <v>61</v>
      </c>
    </row>
    <row r="4" spans="1:16" x14ac:dyDescent="0.25">
      <c r="A4" t="s">
        <v>9</v>
      </c>
    </row>
    <row r="5" spans="1:16" x14ac:dyDescent="0.25">
      <c r="A5" s="3"/>
      <c r="F5" s="3"/>
      <c r="K5" s="3"/>
    </row>
    <row r="6" spans="1:16" x14ac:dyDescent="0.25">
      <c r="A6" t="s">
        <v>10</v>
      </c>
      <c r="B6" t="s">
        <v>11</v>
      </c>
      <c r="C6" t="s">
        <v>12</v>
      </c>
      <c r="D6" t="s">
        <v>13</v>
      </c>
      <c r="E6" t="s">
        <v>14</v>
      </c>
    </row>
    <row r="7" spans="1:16" x14ac:dyDescent="0.25">
      <c r="A7" t="s">
        <v>15</v>
      </c>
      <c r="B7" t="s">
        <v>16</v>
      </c>
      <c r="C7" t="s">
        <v>13</v>
      </c>
      <c r="D7" t="s">
        <v>17</v>
      </c>
      <c r="E7" t="s">
        <v>18</v>
      </c>
      <c r="F7" t="s">
        <v>19</v>
      </c>
    </row>
    <row r="8" spans="1:16" x14ac:dyDescent="0.25">
      <c r="A8" t="s">
        <v>20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  <c r="G8" t="s">
        <v>3</v>
      </c>
    </row>
    <row r="9" spans="1:16" x14ac:dyDescent="0.25">
      <c r="A9" t="s">
        <v>26</v>
      </c>
      <c r="B9" t="s">
        <v>27</v>
      </c>
      <c r="C9" t="s">
        <v>13</v>
      </c>
      <c r="D9" t="s">
        <v>28</v>
      </c>
    </row>
    <row r="11" spans="1:16" x14ac:dyDescent="0.25">
      <c r="A11" t="s">
        <v>29</v>
      </c>
      <c r="B11" t="s">
        <v>30</v>
      </c>
      <c r="C11" t="s">
        <v>31</v>
      </c>
      <c r="D11" t="s">
        <v>32</v>
      </c>
      <c r="E11">
        <v>1000</v>
      </c>
      <c r="F11" t="s">
        <v>33</v>
      </c>
      <c r="G11" t="s">
        <v>34</v>
      </c>
      <c r="H11" t="s">
        <v>35</v>
      </c>
      <c r="I11" t="s">
        <v>24</v>
      </c>
    </row>
    <row r="12" spans="1:16" x14ac:dyDescent="0.25">
      <c r="A12" t="s">
        <v>36</v>
      </c>
      <c r="B12" t="s">
        <v>37</v>
      </c>
      <c r="C12">
        <v>1</v>
      </c>
    </row>
    <row r="13" spans="1:16" x14ac:dyDescent="0.25">
      <c r="A13" t="s">
        <v>38</v>
      </c>
      <c r="B13" t="s">
        <v>39</v>
      </c>
      <c r="C13" t="s">
        <v>40</v>
      </c>
    </row>
    <row r="14" spans="1:16" x14ac:dyDescent="0.25">
      <c r="A14" t="s">
        <v>41</v>
      </c>
      <c r="B14" t="s">
        <v>42</v>
      </c>
      <c r="C14" t="s">
        <v>0</v>
      </c>
    </row>
    <row r="15" spans="1:16" x14ac:dyDescent="0.25">
      <c r="A15" t="s">
        <v>43</v>
      </c>
    </row>
    <row r="17" spans="2:26" s="9" customFormat="1" ht="45" x14ac:dyDescent="0.25">
      <c r="B17" s="10" t="s">
        <v>49</v>
      </c>
      <c r="C17" s="10" t="s">
        <v>50</v>
      </c>
      <c r="D17" s="10" t="s">
        <v>52</v>
      </c>
      <c r="E17" s="10" t="s">
        <v>51</v>
      </c>
      <c r="F17" s="10"/>
      <c r="L17" s="10"/>
      <c r="M17" s="10"/>
      <c r="N17" s="10"/>
      <c r="O17" s="10"/>
      <c r="P17" s="10"/>
      <c r="V17" s="10"/>
      <c r="W17" s="10"/>
      <c r="X17" s="10"/>
      <c r="Y17" s="10"/>
      <c r="Z17" s="10"/>
    </row>
    <row r="18" spans="2:26" s="11" customFormat="1" x14ac:dyDescent="0.25">
      <c r="B18" s="11">
        <v>22</v>
      </c>
      <c r="C18" s="11">
        <v>42972.33</v>
      </c>
      <c r="D18" s="11">
        <v>1968.21</v>
      </c>
      <c r="E18" s="11">
        <v>4.58</v>
      </c>
    </row>
    <row r="19" spans="2:26" s="11" customFormat="1" x14ac:dyDescent="0.25">
      <c r="B19" s="11">
        <v>30</v>
      </c>
      <c r="C19" s="11">
        <v>44904.32</v>
      </c>
      <c r="D19" s="11">
        <v>2198.02</v>
      </c>
      <c r="E19" s="11">
        <v>4.8899999999999997</v>
      </c>
    </row>
    <row r="20" spans="2:26" s="11" customFormat="1" x14ac:dyDescent="0.25">
      <c r="B20" s="11">
        <v>40</v>
      </c>
      <c r="C20" s="11">
        <v>46837.65</v>
      </c>
      <c r="D20" s="11">
        <v>2376.7199999999998</v>
      </c>
      <c r="E20" s="11">
        <v>5.07</v>
      </c>
    </row>
    <row r="21" spans="2:26" s="11" customFormat="1" x14ac:dyDescent="0.25">
      <c r="B21" s="11">
        <v>50</v>
      </c>
      <c r="C21" s="11">
        <v>48514.93</v>
      </c>
      <c r="D21" s="11">
        <v>2502.9899999999998</v>
      </c>
      <c r="E21" s="11">
        <v>5.16</v>
      </c>
    </row>
    <row r="22" spans="2:26" s="11" customFormat="1" x14ac:dyDescent="0.25">
      <c r="B22" s="11">
        <v>60</v>
      </c>
      <c r="C22" s="11">
        <v>49655.89</v>
      </c>
      <c r="D22" s="11">
        <v>2599.6999999999998</v>
      </c>
      <c r="E22" s="11">
        <v>5.24</v>
      </c>
    </row>
    <row r="23" spans="2:26" s="11" customFormat="1" x14ac:dyDescent="0.25">
      <c r="B23" s="11">
        <v>70</v>
      </c>
      <c r="C23" s="11">
        <v>50532.88</v>
      </c>
      <c r="D23" s="11">
        <v>2694.54</v>
      </c>
      <c r="E23" s="11">
        <v>5.33</v>
      </c>
    </row>
    <row r="24" spans="2:26" s="11" customFormat="1" x14ac:dyDescent="0.25">
      <c r="B24" s="11">
        <v>80</v>
      </c>
      <c r="C24" s="11">
        <v>51279.18</v>
      </c>
      <c r="D24" s="11">
        <v>2757.12</v>
      </c>
      <c r="E24" s="11">
        <v>5.38</v>
      </c>
    </row>
    <row r="25" spans="2:26" s="11" customFormat="1" x14ac:dyDescent="0.25">
      <c r="B25" s="11">
        <v>90</v>
      </c>
      <c r="C25" s="11">
        <v>52264.34</v>
      </c>
      <c r="D25" s="11">
        <v>2787.89</v>
      </c>
      <c r="E25" s="11">
        <v>5.33</v>
      </c>
    </row>
    <row r="26" spans="2:26" s="11" customFormat="1" x14ac:dyDescent="0.25">
      <c r="B26" s="11">
        <v>100</v>
      </c>
      <c r="C26" s="11">
        <v>53101.3</v>
      </c>
      <c r="D26" s="11">
        <v>2776.33</v>
      </c>
      <c r="E26" s="11">
        <v>5.23</v>
      </c>
    </row>
    <row r="27" spans="2:26" s="11" customFormat="1" x14ac:dyDescent="0.25">
      <c r="B27" s="11">
        <v>120</v>
      </c>
      <c r="C27" s="11">
        <v>54635.68</v>
      </c>
      <c r="D27" s="11">
        <v>2737.49</v>
      </c>
      <c r="E27" s="11">
        <v>5.01</v>
      </c>
    </row>
    <row r="28" spans="2:26" s="11" customFormat="1" x14ac:dyDescent="0.25">
      <c r="B28" s="11">
        <v>140</v>
      </c>
      <c r="C28" s="11">
        <v>55760.54</v>
      </c>
      <c r="D28" s="11">
        <v>2673.58</v>
      </c>
      <c r="E28" s="11">
        <v>4.79</v>
      </c>
    </row>
    <row r="29" spans="2:26" s="11" customFormat="1" x14ac:dyDescent="0.25">
      <c r="B29" s="11">
        <v>160</v>
      </c>
      <c r="C29" s="11">
        <v>57184.27</v>
      </c>
      <c r="D29" s="11">
        <v>2629.57</v>
      </c>
      <c r="E29" s="11">
        <v>4.5999999999999996</v>
      </c>
    </row>
    <row r="30" spans="2:26" s="11" customFormat="1" x14ac:dyDescent="0.25">
      <c r="B30" s="11">
        <v>180</v>
      </c>
      <c r="C30" s="11">
        <v>58162.93</v>
      </c>
      <c r="D30" s="11">
        <v>2590.5100000000002</v>
      </c>
      <c r="E30" s="11">
        <v>4.45</v>
      </c>
    </row>
    <row r="31" spans="2:26" s="11" customFormat="1" x14ac:dyDescent="0.25">
      <c r="B31" s="11">
        <v>200</v>
      </c>
      <c r="C31" s="11">
        <v>58788.43</v>
      </c>
      <c r="D31" s="11">
        <v>2553.66</v>
      </c>
      <c r="E31" s="11">
        <v>4.34</v>
      </c>
    </row>
    <row r="32" spans="2:26" s="11" customFormat="1" x14ac:dyDescent="0.25">
      <c r="B32" s="11">
        <v>220</v>
      </c>
      <c r="C32" s="11">
        <v>59581.25</v>
      </c>
      <c r="D32" s="11">
        <v>2490.41</v>
      </c>
      <c r="E32" s="11">
        <v>4.18</v>
      </c>
    </row>
    <row r="33" spans="1:5" s="11" customFormat="1" x14ac:dyDescent="0.25">
      <c r="B33" s="11">
        <v>240</v>
      </c>
      <c r="C33" s="11">
        <v>60295.17</v>
      </c>
      <c r="D33" s="11">
        <v>2419.02</v>
      </c>
      <c r="E33" s="11">
        <v>4.01</v>
      </c>
    </row>
    <row r="34" spans="1:5" s="11" customFormat="1" x14ac:dyDescent="0.25">
      <c r="B34" s="11">
        <v>260</v>
      </c>
      <c r="C34" s="11">
        <v>61043.65</v>
      </c>
      <c r="D34" s="11">
        <v>2358.48</v>
      </c>
      <c r="E34" s="11">
        <v>3.86</v>
      </c>
    </row>
    <row r="35" spans="1:5" s="11" customFormat="1" x14ac:dyDescent="0.25">
      <c r="B35" s="11">
        <v>280</v>
      </c>
      <c r="C35" s="11">
        <v>61920.68</v>
      </c>
      <c r="D35" s="11">
        <v>2293.12</v>
      </c>
      <c r="E35" s="11">
        <v>3.7</v>
      </c>
    </row>
    <row r="36" spans="1:5" s="11" customFormat="1" x14ac:dyDescent="0.25">
      <c r="B36" s="11">
        <v>300</v>
      </c>
      <c r="C36" s="11">
        <v>62750.37</v>
      </c>
      <c r="D36" s="11">
        <v>2222.52</v>
      </c>
      <c r="E36" s="11">
        <v>3.54</v>
      </c>
    </row>
    <row r="37" spans="1:5" s="11" customFormat="1" x14ac:dyDescent="0.25">
      <c r="B37" s="11">
        <v>320</v>
      </c>
      <c r="C37" s="11">
        <v>63696.69</v>
      </c>
      <c r="D37" s="11">
        <v>2146.37</v>
      </c>
      <c r="E37" s="11">
        <v>3.37</v>
      </c>
    </row>
    <row r="38" spans="1:5" s="11" customFormat="1" x14ac:dyDescent="0.25">
      <c r="B38" s="11">
        <v>340</v>
      </c>
      <c r="C38" s="11">
        <v>64650.7</v>
      </c>
      <c r="D38" s="11">
        <v>2069.6799999999998</v>
      </c>
      <c r="E38" s="11">
        <v>3.2</v>
      </c>
    </row>
    <row r="39" spans="1:5" s="11" customFormat="1" x14ac:dyDescent="0.25">
      <c r="B39" s="11">
        <v>360</v>
      </c>
      <c r="C39" s="11">
        <v>65286.89</v>
      </c>
      <c r="D39" s="11">
        <v>2000.43</v>
      </c>
      <c r="E39" s="11">
        <v>3.06</v>
      </c>
    </row>
    <row r="40" spans="1:5" s="11" customFormat="1" x14ac:dyDescent="0.25">
      <c r="B40" s="11">
        <v>380</v>
      </c>
      <c r="C40" s="11">
        <v>65851.62</v>
      </c>
      <c r="D40" s="11">
        <v>1938.7</v>
      </c>
      <c r="E40" s="11">
        <v>2.94</v>
      </c>
    </row>
    <row r="41" spans="1:5" s="11" customFormat="1" x14ac:dyDescent="0.25">
      <c r="B41" s="11">
        <v>400</v>
      </c>
      <c r="C41" s="11">
        <v>66365.45</v>
      </c>
      <c r="D41" s="11">
        <v>1889.86</v>
      </c>
      <c r="E41" s="11">
        <v>2.85</v>
      </c>
    </row>
    <row r="42" spans="1:5" s="11" customFormat="1" x14ac:dyDescent="0.25">
      <c r="B42" s="11">
        <v>450</v>
      </c>
      <c r="C42" s="11">
        <v>67435.73</v>
      </c>
      <c r="D42" s="11">
        <v>1791.71</v>
      </c>
      <c r="E42" s="11">
        <v>2.66</v>
      </c>
    </row>
    <row r="43" spans="1:5" s="11" customFormat="1" x14ac:dyDescent="0.25">
      <c r="B43" s="11">
        <v>500</v>
      </c>
      <c r="C43" s="11">
        <v>68502.2</v>
      </c>
      <c r="D43" s="11">
        <v>1695.51</v>
      </c>
      <c r="E43" s="11">
        <v>2.48</v>
      </c>
    </row>
    <row r="44" spans="1:5" s="11" customFormat="1" x14ac:dyDescent="0.25">
      <c r="B44" s="11">
        <v>550</v>
      </c>
      <c r="C44" s="11">
        <v>69450.14</v>
      </c>
      <c r="D44" s="11">
        <v>1572.91</v>
      </c>
      <c r="E44" s="11">
        <v>2.2599999999999998</v>
      </c>
    </row>
    <row r="45" spans="1:5" s="11" customFormat="1" x14ac:dyDescent="0.25">
      <c r="B45" s="11">
        <v>600</v>
      </c>
      <c r="C45" s="11">
        <v>70151.95</v>
      </c>
      <c r="D45" s="11">
        <v>1466.32</v>
      </c>
      <c r="E45" s="11">
        <v>2.09</v>
      </c>
    </row>
    <row r="46" spans="1:5" x14ac:dyDescent="0.25">
      <c r="B46">
        <v>650</v>
      </c>
      <c r="C46">
        <v>70920.399999999994</v>
      </c>
      <c r="D46">
        <v>1386.06</v>
      </c>
      <c r="E46">
        <v>1.95</v>
      </c>
    </row>
    <row r="47" spans="1:5" x14ac:dyDescent="0.25">
      <c r="B47">
        <v>707.5</v>
      </c>
      <c r="C47">
        <v>71910.759999999995</v>
      </c>
      <c r="D47">
        <v>1304.53</v>
      </c>
      <c r="E47">
        <v>1.81</v>
      </c>
    </row>
    <row r="48" spans="1:5" x14ac:dyDescent="0.25">
      <c r="A48" t="s">
        <v>9</v>
      </c>
    </row>
    <row r="50" spans="1:26" x14ac:dyDescent="0.25">
      <c r="A50" t="s">
        <v>29</v>
      </c>
      <c r="B50" t="s">
        <v>30</v>
      </c>
      <c r="C50" t="s">
        <v>31</v>
      </c>
      <c r="D50" t="s">
        <v>32</v>
      </c>
      <c r="E50">
        <v>1000</v>
      </c>
      <c r="F50" t="s">
        <v>33</v>
      </c>
      <c r="G50" t="s">
        <v>34</v>
      </c>
      <c r="H50" t="s">
        <v>35</v>
      </c>
      <c r="I50" t="s">
        <v>24</v>
      </c>
    </row>
    <row r="51" spans="1:26" x14ac:dyDescent="0.25">
      <c r="A51" t="s">
        <v>36</v>
      </c>
      <c r="B51" t="s">
        <v>37</v>
      </c>
      <c r="C51">
        <v>6</v>
      </c>
    </row>
    <row r="52" spans="1:26" x14ac:dyDescent="0.25">
      <c r="A52" t="s">
        <v>38</v>
      </c>
      <c r="B52" t="s">
        <v>39</v>
      </c>
      <c r="C52" t="s">
        <v>40</v>
      </c>
    </row>
    <row r="53" spans="1:26" x14ac:dyDescent="0.25">
      <c r="A53" t="s">
        <v>41</v>
      </c>
      <c r="B53" t="s">
        <v>42</v>
      </c>
      <c r="C53" t="s">
        <v>1</v>
      </c>
      <c r="D53" t="s">
        <v>59</v>
      </c>
      <c r="E53" t="s">
        <v>44</v>
      </c>
      <c r="F53" t="s">
        <v>60</v>
      </c>
    </row>
    <row r="54" spans="1:26" s="9" customFormat="1" x14ac:dyDescent="0.25">
      <c r="A54" t="s">
        <v>43</v>
      </c>
      <c r="B54"/>
      <c r="C54"/>
      <c r="D54"/>
      <c r="E54"/>
      <c r="F54"/>
      <c r="G54"/>
      <c r="H54"/>
      <c r="I54"/>
      <c r="K54"/>
      <c r="L54"/>
      <c r="M54"/>
      <c r="N54"/>
      <c r="O54"/>
      <c r="P54"/>
      <c r="Q54"/>
      <c r="R54"/>
      <c r="S54"/>
    </row>
    <row r="55" spans="1:26" s="9" customFormat="1" x14ac:dyDescent="0.25">
      <c r="B55" s="10"/>
      <c r="C55" s="10"/>
      <c r="D55" s="10"/>
      <c r="E55" s="10"/>
      <c r="F55" s="10"/>
      <c r="L55" s="10"/>
      <c r="M55" s="10"/>
      <c r="N55" s="10"/>
      <c r="O55" s="10"/>
      <c r="P55" s="10"/>
      <c r="V55" s="10"/>
      <c r="W55" s="10"/>
      <c r="X55" s="10"/>
      <c r="Y55" s="10"/>
      <c r="Z55" s="10"/>
    </row>
    <row r="56" spans="1:26" s="9" customFormat="1" ht="45" x14ac:dyDescent="0.25">
      <c r="B56" s="10" t="s">
        <v>49</v>
      </c>
      <c r="C56" s="10" t="s">
        <v>50</v>
      </c>
      <c r="D56" s="10" t="s">
        <v>52</v>
      </c>
      <c r="E56" s="10" t="s">
        <v>51</v>
      </c>
      <c r="F56" s="10"/>
      <c r="L56" s="10"/>
      <c r="M56" s="10"/>
      <c r="N56" s="10"/>
      <c r="O56" s="10"/>
      <c r="P56" s="10"/>
      <c r="V56" s="10"/>
      <c r="W56" s="10"/>
      <c r="X56" s="10"/>
      <c r="Y56" s="10"/>
      <c r="Z56" s="10"/>
    </row>
    <row r="57" spans="1:26" s="11" customFormat="1" x14ac:dyDescent="0.25">
      <c r="B57" s="11">
        <v>22</v>
      </c>
      <c r="C57" s="11">
        <v>42972.33</v>
      </c>
      <c r="D57" s="11">
        <v>19837.88</v>
      </c>
      <c r="E57" s="11">
        <v>46.16</v>
      </c>
    </row>
    <row r="58" spans="1:26" s="11" customFormat="1" x14ac:dyDescent="0.25">
      <c r="B58" s="11">
        <v>30</v>
      </c>
      <c r="C58" s="11">
        <v>44904.32</v>
      </c>
      <c r="D58" s="11">
        <v>20951.52</v>
      </c>
      <c r="E58" s="11">
        <v>46.66</v>
      </c>
    </row>
    <row r="59" spans="1:26" s="11" customFormat="1" x14ac:dyDescent="0.25">
      <c r="B59" s="11">
        <v>40</v>
      </c>
      <c r="C59" s="11">
        <v>46837.65</v>
      </c>
      <c r="D59" s="11">
        <v>21513.43</v>
      </c>
      <c r="E59" s="11">
        <v>45.93</v>
      </c>
    </row>
    <row r="60" spans="1:26" s="11" customFormat="1" x14ac:dyDescent="0.25">
      <c r="B60" s="11">
        <v>50</v>
      </c>
      <c r="C60" s="11">
        <v>48514.93</v>
      </c>
      <c r="D60" s="11">
        <v>21560.45</v>
      </c>
      <c r="E60" s="11">
        <v>44.44</v>
      </c>
    </row>
    <row r="61" spans="1:26" s="11" customFormat="1" x14ac:dyDescent="0.25">
      <c r="B61" s="11">
        <v>60</v>
      </c>
      <c r="C61" s="11">
        <v>49655.89</v>
      </c>
      <c r="D61" s="11">
        <v>21285.26</v>
      </c>
      <c r="E61" s="11">
        <v>42.87</v>
      </c>
    </row>
    <row r="62" spans="1:26" s="11" customFormat="1" x14ac:dyDescent="0.25">
      <c r="B62" s="11">
        <v>70</v>
      </c>
      <c r="C62" s="11">
        <v>50532.88</v>
      </c>
      <c r="D62" s="11">
        <v>20919.63</v>
      </c>
      <c r="E62" s="11">
        <v>41.4</v>
      </c>
    </row>
    <row r="63" spans="1:26" s="11" customFormat="1" x14ac:dyDescent="0.25">
      <c r="B63" s="11">
        <v>80</v>
      </c>
      <c r="C63" s="11">
        <v>51279.18</v>
      </c>
      <c r="D63" s="11">
        <v>20533.5</v>
      </c>
      <c r="E63" s="11">
        <v>40.04</v>
      </c>
    </row>
    <row r="64" spans="1:26" s="11" customFormat="1" x14ac:dyDescent="0.25">
      <c r="B64" s="11">
        <v>90</v>
      </c>
      <c r="C64" s="11">
        <v>52264.34</v>
      </c>
      <c r="D64" s="11">
        <v>20088.41</v>
      </c>
      <c r="E64" s="11">
        <v>38.44</v>
      </c>
    </row>
    <row r="65" spans="2:5" s="11" customFormat="1" x14ac:dyDescent="0.25">
      <c r="B65" s="11">
        <v>100</v>
      </c>
      <c r="C65" s="11">
        <v>53101.3</v>
      </c>
      <c r="D65" s="11">
        <v>19628.09</v>
      </c>
      <c r="E65" s="11">
        <v>36.96</v>
      </c>
    </row>
    <row r="66" spans="2:5" s="11" customFormat="1" x14ac:dyDescent="0.25">
      <c r="B66" s="11">
        <v>120</v>
      </c>
      <c r="C66" s="11">
        <v>54635.68</v>
      </c>
      <c r="D66" s="11">
        <v>18708.72</v>
      </c>
      <c r="E66" s="11">
        <v>34.24</v>
      </c>
    </row>
    <row r="67" spans="2:5" s="11" customFormat="1" x14ac:dyDescent="0.25">
      <c r="B67" s="11">
        <v>140</v>
      </c>
      <c r="C67" s="11">
        <v>55760.54</v>
      </c>
      <c r="D67" s="11">
        <v>17880.91</v>
      </c>
      <c r="E67" s="11">
        <v>32.07</v>
      </c>
    </row>
    <row r="68" spans="2:5" s="11" customFormat="1" x14ac:dyDescent="0.25">
      <c r="B68" s="11">
        <v>160</v>
      </c>
      <c r="C68" s="11">
        <v>57184.27</v>
      </c>
      <c r="D68" s="11">
        <v>17123.59</v>
      </c>
      <c r="E68" s="11">
        <v>29.94</v>
      </c>
    </row>
    <row r="69" spans="2:5" s="11" customFormat="1" x14ac:dyDescent="0.25">
      <c r="B69" s="11">
        <v>180</v>
      </c>
      <c r="C69" s="11">
        <v>58162.93</v>
      </c>
      <c r="D69" s="11">
        <v>16409.38</v>
      </c>
      <c r="E69" s="11">
        <v>28.21</v>
      </c>
    </row>
    <row r="70" spans="2:5" s="11" customFormat="1" x14ac:dyDescent="0.25">
      <c r="B70" s="11">
        <v>200</v>
      </c>
      <c r="C70" s="11">
        <v>58788.43</v>
      </c>
      <c r="D70" s="11">
        <v>15801.51</v>
      </c>
      <c r="E70" s="11">
        <v>26.88</v>
      </c>
    </row>
    <row r="71" spans="2:5" s="11" customFormat="1" x14ac:dyDescent="0.25">
      <c r="B71" s="11">
        <v>220</v>
      </c>
      <c r="C71" s="11">
        <v>59581.25</v>
      </c>
      <c r="D71" s="11">
        <v>15276.13</v>
      </c>
      <c r="E71" s="11">
        <v>25.64</v>
      </c>
    </row>
    <row r="72" spans="2:5" s="11" customFormat="1" x14ac:dyDescent="0.25">
      <c r="B72" s="11">
        <v>240</v>
      </c>
      <c r="C72" s="11">
        <v>60295.17</v>
      </c>
      <c r="D72" s="11">
        <v>14826.37</v>
      </c>
      <c r="E72" s="11">
        <v>24.59</v>
      </c>
    </row>
    <row r="73" spans="2:5" s="11" customFormat="1" x14ac:dyDescent="0.25">
      <c r="B73" s="11">
        <v>260</v>
      </c>
      <c r="C73" s="11">
        <v>61043.65</v>
      </c>
      <c r="D73" s="11">
        <v>14447.61</v>
      </c>
      <c r="E73" s="11">
        <v>23.67</v>
      </c>
    </row>
    <row r="74" spans="2:5" s="11" customFormat="1" x14ac:dyDescent="0.25">
      <c r="B74" s="11">
        <v>280</v>
      </c>
      <c r="C74" s="11">
        <v>61920.68</v>
      </c>
      <c r="D74" s="11">
        <v>14141.08</v>
      </c>
      <c r="E74" s="11">
        <v>22.84</v>
      </c>
    </row>
    <row r="75" spans="2:5" s="11" customFormat="1" x14ac:dyDescent="0.25">
      <c r="B75" s="11">
        <v>300</v>
      </c>
      <c r="C75" s="11">
        <v>62750.37</v>
      </c>
      <c r="D75" s="11">
        <v>13874.34</v>
      </c>
      <c r="E75" s="11">
        <v>22.11</v>
      </c>
    </row>
    <row r="76" spans="2:5" s="11" customFormat="1" x14ac:dyDescent="0.25">
      <c r="B76" s="11">
        <v>320</v>
      </c>
      <c r="C76" s="11">
        <v>63696.69</v>
      </c>
      <c r="D76" s="11">
        <v>13641.24</v>
      </c>
      <c r="E76" s="11">
        <v>21.42</v>
      </c>
    </row>
    <row r="77" spans="2:5" s="11" customFormat="1" x14ac:dyDescent="0.25">
      <c r="B77" s="11">
        <v>340</v>
      </c>
      <c r="C77" s="11">
        <v>64650.7</v>
      </c>
      <c r="D77" s="11">
        <v>13423.62</v>
      </c>
      <c r="E77" s="11">
        <v>20.76</v>
      </c>
    </row>
    <row r="78" spans="2:5" s="11" customFormat="1" x14ac:dyDescent="0.25">
      <c r="B78" s="11">
        <v>360</v>
      </c>
      <c r="C78" s="11">
        <v>65286.89</v>
      </c>
      <c r="D78" s="11">
        <v>13242.47</v>
      </c>
      <c r="E78" s="11">
        <v>20.28</v>
      </c>
    </row>
    <row r="79" spans="2:5" s="11" customFormat="1" x14ac:dyDescent="0.25">
      <c r="B79" s="11">
        <v>380</v>
      </c>
      <c r="C79" s="11">
        <v>65851.62</v>
      </c>
      <c r="D79" s="11">
        <v>13091.52</v>
      </c>
      <c r="E79" s="11">
        <v>19.88</v>
      </c>
    </row>
    <row r="80" spans="2:5" s="11" customFormat="1" x14ac:dyDescent="0.25">
      <c r="B80" s="11">
        <v>400</v>
      </c>
      <c r="C80" s="11">
        <v>66365.45</v>
      </c>
      <c r="D80" s="11">
        <v>12947.92</v>
      </c>
      <c r="E80" s="11">
        <v>19.510000000000002</v>
      </c>
    </row>
    <row r="81" spans="1:26" s="11" customFormat="1" x14ac:dyDescent="0.25">
      <c r="B81" s="11">
        <v>450</v>
      </c>
      <c r="C81" s="11">
        <v>67435.73</v>
      </c>
      <c r="D81" s="11">
        <v>12707.17</v>
      </c>
      <c r="E81" s="11">
        <v>18.84</v>
      </c>
    </row>
    <row r="82" spans="1:26" s="11" customFormat="1" x14ac:dyDescent="0.25">
      <c r="B82" s="11">
        <v>500</v>
      </c>
      <c r="C82" s="11">
        <v>68502.2</v>
      </c>
      <c r="D82" s="11">
        <v>12579.38</v>
      </c>
      <c r="E82" s="11">
        <v>18.36</v>
      </c>
    </row>
    <row r="83" spans="1:26" s="11" customFormat="1" x14ac:dyDescent="0.25">
      <c r="B83" s="11">
        <v>550</v>
      </c>
      <c r="C83" s="11">
        <v>69450.14</v>
      </c>
      <c r="D83" s="11">
        <v>12445.64</v>
      </c>
      <c r="E83" s="11">
        <v>17.920000000000002</v>
      </c>
    </row>
    <row r="84" spans="1:26" x14ac:dyDescent="0.25">
      <c r="B84">
        <v>600</v>
      </c>
      <c r="C84">
        <v>70151.95</v>
      </c>
      <c r="D84">
        <v>12377.87</v>
      </c>
      <c r="E84">
        <v>17.64</v>
      </c>
    </row>
    <row r="85" spans="1:26" x14ac:dyDescent="0.25">
      <c r="B85">
        <v>650</v>
      </c>
      <c r="C85">
        <v>70920.399999999994</v>
      </c>
      <c r="D85">
        <v>12275.22</v>
      </c>
      <c r="E85">
        <v>17.309999999999999</v>
      </c>
    </row>
    <row r="86" spans="1:26" x14ac:dyDescent="0.25">
      <c r="B86">
        <v>707.5</v>
      </c>
      <c r="C86">
        <v>71910.759999999995</v>
      </c>
      <c r="D86">
        <v>12135.41</v>
      </c>
      <c r="E86">
        <v>16.88</v>
      </c>
    </row>
    <row r="87" spans="1:26" x14ac:dyDescent="0.25">
      <c r="A87" t="s">
        <v>9</v>
      </c>
    </row>
    <row r="89" spans="1:26" x14ac:dyDescent="0.25">
      <c r="A89" t="s">
        <v>29</v>
      </c>
      <c r="B89" t="s">
        <v>30</v>
      </c>
      <c r="C89" t="s">
        <v>31</v>
      </c>
      <c r="D89" t="s">
        <v>32</v>
      </c>
      <c r="E89">
        <v>1000</v>
      </c>
      <c r="F89" t="s">
        <v>33</v>
      </c>
      <c r="G89" t="s">
        <v>34</v>
      </c>
      <c r="H89" t="s">
        <v>35</v>
      </c>
      <c r="I89" t="s">
        <v>24</v>
      </c>
    </row>
    <row r="90" spans="1:26" x14ac:dyDescent="0.25">
      <c r="A90" t="s">
        <v>36</v>
      </c>
      <c r="B90" t="s">
        <v>37</v>
      </c>
      <c r="C90">
        <v>8</v>
      </c>
    </row>
    <row r="91" spans="1:26" s="9" customFormat="1" x14ac:dyDescent="0.25">
      <c r="A91" s="9" t="s">
        <v>38</v>
      </c>
      <c r="B91" s="9" t="s">
        <v>39</v>
      </c>
      <c r="C91" s="9" t="s">
        <v>40</v>
      </c>
    </row>
    <row r="92" spans="1:26" x14ac:dyDescent="0.25">
      <c r="A92" t="s">
        <v>41</v>
      </c>
      <c r="B92" t="s">
        <v>42</v>
      </c>
      <c r="C92" t="s">
        <v>2</v>
      </c>
      <c r="D92" t="s">
        <v>59</v>
      </c>
      <c r="E92" t="s">
        <v>44</v>
      </c>
    </row>
    <row r="93" spans="1:26" s="9" customFormat="1" x14ac:dyDescent="0.25">
      <c r="A93" s="9" t="s">
        <v>43</v>
      </c>
      <c r="B93" s="10"/>
      <c r="C93" s="10"/>
      <c r="D93" s="10"/>
      <c r="E93" s="10"/>
      <c r="F93" s="10"/>
      <c r="L93" s="10"/>
      <c r="M93" s="10"/>
      <c r="N93" s="10"/>
      <c r="O93" s="10"/>
      <c r="P93" s="10"/>
      <c r="V93" s="10"/>
      <c r="W93" s="10"/>
      <c r="X93" s="10"/>
      <c r="Y93" s="10"/>
      <c r="Z93" s="10"/>
    </row>
    <row r="95" spans="1:26" s="9" customFormat="1" ht="45" x14ac:dyDescent="0.25">
      <c r="B95" s="10" t="s">
        <v>49</v>
      </c>
      <c r="C95" s="10" t="s">
        <v>50</v>
      </c>
      <c r="D95" s="10" t="s">
        <v>52</v>
      </c>
      <c r="E95" s="10" t="s">
        <v>51</v>
      </c>
      <c r="F95" s="10"/>
      <c r="L95" s="10"/>
      <c r="M95" s="10"/>
      <c r="N95" s="10"/>
      <c r="O95" s="10"/>
      <c r="P95" s="10"/>
      <c r="V95" s="10"/>
      <c r="W95" s="10"/>
      <c r="X95" s="10"/>
      <c r="Y95" s="10"/>
      <c r="Z95" s="10"/>
    </row>
    <row r="96" spans="1:26" s="11" customFormat="1" x14ac:dyDescent="0.25">
      <c r="B96" s="11">
        <v>22</v>
      </c>
      <c r="C96" s="11">
        <v>42972.33</v>
      </c>
      <c r="D96" s="11">
        <v>8724.42</v>
      </c>
      <c r="E96" s="11">
        <v>20.3</v>
      </c>
    </row>
    <row r="97" spans="2:5" s="11" customFormat="1" x14ac:dyDescent="0.25">
      <c r="B97" s="11">
        <v>30</v>
      </c>
      <c r="C97" s="11">
        <v>44904.32</v>
      </c>
      <c r="D97" s="11">
        <v>11041.3</v>
      </c>
      <c r="E97" s="11">
        <v>24.59</v>
      </c>
    </row>
    <row r="98" spans="2:5" s="11" customFormat="1" x14ac:dyDescent="0.25">
      <c r="B98" s="11">
        <v>40</v>
      </c>
      <c r="C98" s="11">
        <v>46837.65</v>
      </c>
      <c r="D98" s="11">
        <v>13378.88</v>
      </c>
      <c r="E98" s="11">
        <v>28.56</v>
      </c>
    </row>
    <row r="99" spans="2:5" s="11" customFormat="1" x14ac:dyDescent="0.25">
      <c r="B99" s="11">
        <v>50</v>
      </c>
      <c r="C99" s="11">
        <v>48514.93</v>
      </c>
      <c r="D99" s="11">
        <v>15117</v>
      </c>
      <c r="E99" s="11">
        <v>31.16</v>
      </c>
    </row>
    <row r="100" spans="2:5" s="11" customFormat="1" x14ac:dyDescent="0.25">
      <c r="B100" s="11">
        <v>60</v>
      </c>
      <c r="C100" s="11">
        <v>49655.89</v>
      </c>
      <c r="D100" s="11">
        <v>16345.4</v>
      </c>
      <c r="E100" s="11">
        <v>32.92</v>
      </c>
    </row>
    <row r="101" spans="2:5" s="11" customFormat="1" x14ac:dyDescent="0.25">
      <c r="B101" s="11">
        <v>70</v>
      </c>
      <c r="C101" s="11">
        <v>50532.88</v>
      </c>
      <c r="D101" s="11">
        <v>17218.240000000002</v>
      </c>
      <c r="E101" s="11">
        <v>34.07</v>
      </c>
    </row>
    <row r="102" spans="2:5" s="11" customFormat="1" x14ac:dyDescent="0.25">
      <c r="B102" s="11">
        <v>80</v>
      </c>
      <c r="C102" s="11">
        <v>51279.18</v>
      </c>
      <c r="D102" s="11">
        <v>17840.169999999998</v>
      </c>
      <c r="E102" s="11">
        <v>34.79</v>
      </c>
    </row>
    <row r="103" spans="2:5" s="11" customFormat="1" x14ac:dyDescent="0.25">
      <c r="B103" s="11">
        <v>90</v>
      </c>
      <c r="C103" s="11">
        <v>52264.34</v>
      </c>
      <c r="D103" s="11">
        <v>18276.63</v>
      </c>
      <c r="E103" s="11">
        <v>34.97</v>
      </c>
    </row>
    <row r="104" spans="2:5" s="11" customFormat="1" x14ac:dyDescent="0.25">
      <c r="B104" s="11">
        <v>100</v>
      </c>
      <c r="C104" s="11">
        <v>53101.3</v>
      </c>
      <c r="D104" s="11">
        <v>18554.02</v>
      </c>
      <c r="E104" s="11">
        <v>34.94</v>
      </c>
    </row>
    <row r="105" spans="2:5" s="11" customFormat="1" x14ac:dyDescent="0.25">
      <c r="B105" s="11">
        <v>120</v>
      </c>
      <c r="C105" s="11">
        <v>54635.68</v>
      </c>
      <c r="D105" s="11">
        <v>18763.57</v>
      </c>
      <c r="E105" s="11">
        <v>34.340000000000003</v>
      </c>
    </row>
    <row r="106" spans="2:5" s="11" customFormat="1" x14ac:dyDescent="0.25">
      <c r="B106" s="11">
        <v>140</v>
      </c>
      <c r="C106" s="11">
        <v>55760.54</v>
      </c>
      <c r="D106" s="11">
        <v>18745.95</v>
      </c>
      <c r="E106" s="11">
        <v>33.619999999999997</v>
      </c>
    </row>
    <row r="107" spans="2:5" s="11" customFormat="1" x14ac:dyDescent="0.25">
      <c r="B107" s="11">
        <v>160</v>
      </c>
      <c r="C107" s="11">
        <v>57184.27</v>
      </c>
      <c r="D107" s="11">
        <v>18487.560000000001</v>
      </c>
      <c r="E107" s="11">
        <v>32.33</v>
      </c>
    </row>
    <row r="108" spans="2:5" s="11" customFormat="1" x14ac:dyDescent="0.25">
      <c r="B108" s="11">
        <v>180</v>
      </c>
      <c r="C108" s="11">
        <v>58162.93</v>
      </c>
      <c r="D108" s="11">
        <v>18107.29</v>
      </c>
      <c r="E108" s="11">
        <v>31.13</v>
      </c>
    </row>
    <row r="109" spans="2:5" s="11" customFormat="1" x14ac:dyDescent="0.25">
      <c r="B109" s="11">
        <v>200</v>
      </c>
      <c r="C109" s="11">
        <v>58788.43</v>
      </c>
      <c r="D109" s="11">
        <v>17706.509999999998</v>
      </c>
      <c r="E109" s="11">
        <v>30.12</v>
      </c>
    </row>
    <row r="110" spans="2:5" s="11" customFormat="1" x14ac:dyDescent="0.25">
      <c r="B110" s="11">
        <v>220</v>
      </c>
      <c r="C110" s="11">
        <v>59581.25</v>
      </c>
      <c r="D110" s="11">
        <v>17305.09</v>
      </c>
      <c r="E110" s="11">
        <v>29.04</v>
      </c>
    </row>
    <row r="111" spans="2:5" s="11" customFormat="1" x14ac:dyDescent="0.25">
      <c r="B111" s="11">
        <v>240</v>
      </c>
      <c r="C111" s="11">
        <v>60295.17</v>
      </c>
      <c r="D111" s="11">
        <v>16924.400000000001</v>
      </c>
      <c r="E111" s="11">
        <v>28.07</v>
      </c>
    </row>
    <row r="112" spans="2:5" s="11" customFormat="1" x14ac:dyDescent="0.25">
      <c r="B112" s="11">
        <v>260</v>
      </c>
      <c r="C112" s="11">
        <v>61043.65</v>
      </c>
      <c r="D112" s="11">
        <v>16546.79</v>
      </c>
      <c r="E112" s="11">
        <v>27.11</v>
      </c>
    </row>
    <row r="113" spans="1:9" s="11" customFormat="1" x14ac:dyDescent="0.25">
      <c r="B113" s="11">
        <v>280</v>
      </c>
      <c r="C113" s="11">
        <v>61920.68</v>
      </c>
      <c r="D113" s="11">
        <v>16213.41</v>
      </c>
      <c r="E113" s="11">
        <v>26.18</v>
      </c>
    </row>
    <row r="114" spans="1:9" s="11" customFormat="1" x14ac:dyDescent="0.25">
      <c r="B114" s="11">
        <v>300</v>
      </c>
      <c r="C114" s="11">
        <v>62750.37</v>
      </c>
      <c r="D114" s="11">
        <v>15924.79</v>
      </c>
      <c r="E114" s="11">
        <v>25.38</v>
      </c>
    </row>
    <row r="115" spans="1:9" s="11" customFormat="1" x14ac:dyDescent="0.25">
      <c r="B115" s="11">
        <v>320</v>
      </c>
      <c r="C115" s="11">
        <v>63696.69</v>
      </c>
      <c r="D115" s="11">
        <v>15645.17</v>
      </c>
      <c r="E115" s="11">
        <v>24.56</v>
      </c>
    </row>
    <row r="116" spans="1:9" s="11" customFormat="1" x14ac:dyDescent="0.25">
      <c r="B116" s="11">
        <v>340</v>
      </c>
      <c r="C116" s="11">
        <v>64650.7</v>
      </c>
      <c r="D116" s="11">
        <v>15375.57</v>
      </c>
      <c r="E116" s="11">
        <v>23.78</v>
      </c>
    </row>
    <row r="117" spans="1:9" s="11" customFormat="1" x14ac:dyDescent="0.25">
      <c r="B117" s="11">
        <v>360</v>
      </c>
      <c r="C117" s="11">
        <v>65286.89</v>
      </c>
      <c r="D117" s="11">
        <v>15120.91</v>
      </c>
      <c r="E117" s="11">
        <v>23.16</v>
      </c>
    </row>
    <row r="118" spans="1:9" s="11" customFormat="1" x14ac:dyDescent="0.25">
      <c r="B118" s="11">
        <v>380</v>
      </c>
      <c r="C118" s="11">
        <v>65851.62</v>
      </c>
      <c r="D118" s="11">
        <v>14859.39</v>
      </c>
      <c r="E118" s="11">
        <v>22.56</v>
      </c>
    </row>
    <row r="119" spans="1:9" s="11" customFormat="1" x14ac:dyDescent="0.25">
      <c r="B119" s="11">
        <v>400</v>
      </c>
      <c r="C119" s="11">
        <v>66365.45</v>
      </c>
      <c r="D119" s="11">
        <v>14629.09</v>
      </c>
      <c r="E119" s="11">
        <v>22.04</v>
      </c>
    </row>
    <row r="120" spans="1:9" s="11" customFormat="1" x14ac:dyDescent="0.25">
      <c r="B120" s="11">
        <v>450</v>
      </c>
      <c r="C120" s="11">
        <v>67435.73</v>
      </c>
      <c r="D120" s="11">
        <v>14160.81</v>
      </c>
      <c r="E120" s="11">
        <v>21</v>
      </c>
    </row>
    <row r="121" spans="1:9" s="11" customFormat="1" x14ac:dyDescent="0.25">
      <c r="B121" s="11">
        <v>500</v>
      </c>
      <c r="C121" s="11">
        <v>68502.2</v>
      </c>
      <c r="D121" s="11">
        <v>13849.25</v>
      </c>
      <c r="E121" s="11">
        <v>20.22</v>
      </c>
    </row>
    <row r="122" spans="1:9" s="11" customFormat="1" x14ac:dyDescent="0.25">
      <c r="B122" s="11">
        <v>550</v>
      </c>
      <c r="C122" s="11">
        <v>69450.14</v>
      </c>
      <c r="D122" s="11">
        <v>13593.83</v>
      </c>
      <c r="E122" s="11">
        <v>19.57</v>
      </c>
    </row>
    <row r="123" spans="1:9" s="11" customFormat="1" x14ac:dyDescent="0.25">
      <c r="B123" s="11">
        <v>600</v>
      </c>
      <c r="C123" s="11">
        <v>70151.95</v>
      </c>
      <c r="D123" s="11">
        <v>13387.05</v>
      </c>
      <c r="E123" s="11">
        <v>19.079999999999998</v>
      </c>
    </row>
    <row r="124" spans="1:9" s="11" customFormat="1" x14ac:dyDescent="0.25">
      <c r="B124" s="11">
        <v>650</v>
      </c>
      <c r="C124" s="11">
        <v>70920.399999999994</v>
      </c>
      <c r="D124" s="11">
        <v>13205.93</v>
      </c>
      <c r="E124" s="11">
        <v>18.62</v>
      </c>
    </row>
    <row r="125" spans="1:9" s="11" customFormat="1" x14ac:dyDescent="0.25">
      <c r="B125" s="11">
        <v>707.5</v>
      </c>
      <c r="C125" s="11">
        <v>71910.759999999995</v>
      </c>
      <c r="D125" s="11">
        <v>13015.55</v>
      </c>
      <c r="E125" s="11">
        <v>18.100000000000001</v>
      </c>
    </row>
    <row r="126" spans="1:9" x14ac:dyDescent="0.25">
      <c r="A126" t="s">
        <v>9</v>
      </c>
    </row>
    <row r="128" spans="1:9" s="9" customFormat="1" x14ac:dyDescent="0.25">
      <c r="A128" s="9" t="s">
        <v>29</v>
      </c>
      <c r="B128" s="9" t="s">
        <v>30</v>
      </c>
      <c r="C128" s="9" t="s">
        <v>31</v>
      </c>
      <c r="D128" s="9" t="s">
        <v>32</v>
      </c>
      <c r="E128" s="9">
        <v>1000</v>
      </c>
      <c r="F128" s="9" t="s">
        <v>33</v>
      </c>
      <c r="G128" s="9" t="s">
        <v>34</v>
      </c>
      <c r="H128" s="9" t="s">
        <v>35</v>
      </c>
      <c r="I128" s="9" t="s">
        <v>24</v>
      </c>
    </row>
    <row r="129" spans="1:26" x14ac:dyDescent="0.25">
      <c r="A129" t="s">
        <v>36</v>
      </c>
      <c r="B129" t="s">
        <v>37</v>
      </c>
      <c r="C129">
        <v>9</v>
      </c>
    </row>
    <row r="130" spans="1:26" x14ac:dyDescent="0.25">
      <c r="A130" t="s">
        <v>38</v>
      </c>
      <c r="B130" t="s">
        <v>45</v>
      </c>
      <c r="C130" t="s">
        <v>46</v>
      </c>
      <c r="P130" s="2"/>
    </row>
    <row r="131" spans="1:26" s="9" customFormat="1" x14ac:dyDescent="0.25">
      <c r="A131" s="9" t="s">
        <v>41</v>
      </c>
      <c r="B131" s="10" t="s">
        <v>42</v>
      </c>
      <c r="C131" s="10" t="s">
        <v>1</v>
      </c>
      <c r="D131" s="10"/>
      <c r="E131" s="10"/>
      <c r="F131" s="10"/>
      <c r="L131" s="10"/>
      <c r="M131" s="10"/>
      <c r="N131" s="10"/>
      <c r="O131" s="10"/>
      <c r="P131" s="10"/>
      <c r="V131" s="10"/>
      <c r="W131" s="10"/>
      <c r="X131" s="10"/>
      <c r="Y131" s="10"/>
      <c r="Z131" s="10"/>
    </row>
    <row r="132" spans="1:26" x14ac:dyDescent="0.25">
      <c r="A132" t="s">
        <v>43</v>
      </c>
      <c r="B132" t="s">
        <v>47</v>
      </c>
      <c r="C132" t="s">
        <v>44</v>
      </c>
      <c r="D132" t="s">
        <v>48</v>
      </c>
    </row>
    <row r="134" spans="1:26" s="9" customFormat="1" ht="45" x14ac:dyDescent="0.25">
      <c r="B134" s="10" t="s">
        <v>49</v>
      </c>
      <c r="C134" s="10" t="s">
        <v>50</v>
      </c>
      <c r="D134" s="10" t="s">
        <v>52</v>
      </c>
      <c r="E134" s="10" t="s">
        <v>51</v>
      </c>
      <c r="F134" s="10"/>
      <c r="L134" s="10"/>
      <c r="M134" s="10"/>
      <c r="N134" s="10"/>
      <c r="O134" s="10"/>
      <c r="P134" s="10"/>
      <c r="V134" s="10"/>
      <c r="W134" s="10"/>
      <c r="X134" s="10"/>
      <c r="Y134" s="10"/>
      <c r="Z134" s="10"/>
    </row>
    <row r="135" spans="1:26" s="11" customFormat="1" x14ac:dyDescent="0.25">
      <c r="B135" s="11">
        <v>22</v>
      </c>
      <c r="C135" s="11">
        <v>42972.33</v>
      </c>
      <c r="D135" s="11">
        <v>24212.48</v>
      </c>
      <c r="E135" s="11">
        <v>56.34</v>
      </c>
    </row>
    <row r="136" spans="1:26" s="11" customFormat="1" x14ac:dyDescent="0.25">
      <c r="B136" s="11">
        <v>30</v>
      </c>
      <c r="C136" s="11">
        <v>44904.32</v>
      </c>
      <c r="D136" s="11">
        <v>24572.06</v>
      </c>
      <c r="E136" s="11">
        <v>54.72</v>
      </c>
    </row>
    <row r="137" spans="1:26" s="11" customFormat="1" x14ac:dyDescent="0.25">
      <c r="B137" s="11">
        <v>40</v>
      </c>
      <c r="C137" s="11">
        <v>46837.65</v>
      </c>
      <c r="D137" s="11">
        <v>24845.1</v>
      </c>
      <c r="E137" s="11">
        <v>53.05</v>
      </c>
    </row>
    <row r="138" spans="1:26" s="11" customFormat="1" x14ac:dyDescent="0.25">
      <c r="B138" s="11">
        <v>50</v>
      </c>
      <c r="C138" s="11">
        <v>48514.93</v>
      </c>
      <c r="D138" s="11">
        <v>24966.79</v>
      </c>
      <c r="E138" s="11">
        <v>51.46</v>
      </c>
    </row>
    <row r="139" spans="1:26" s="11" customFormat="1" x14ac:dyDescent="0.25">
      <c r="B139" s="11">
        <v>60</v>
      </c>
      <c r="C139" s="11">
        <v>49655.89</v>
      </c>
      <c r="D139" s="11">
        <v>23793.38</v>
      </c>
      <c r="E139" s="11">
        <v>47.92</v>
      </c>
    </row>
    <row r="140" spans="1:26" s="11" customFormat="1" x14ac:dyDescent="0.25">
      <c r="B140" s="11">
        <v>70</v>
      </c>
      <c r="C140" s="11">
        <v>50532.88</v>
      </c>
      <c r="D140" s="11">
        <v>22482.76</v>
      </c>
      <c r="E140" s="11">
        <v>44.49</v>
      </c>
    </row>
    <row r="141" spans="1:26" s="11" customFormat="1" x14ac:dyDescent="0.25">
      <c r="B141" s="11">
        <v>80</v>
      </c>
      <c r="C141" s="11">
        <v>51279.18</v>
      </c>
      <c r="D141" s="11">
        <v>22107.74</v>
      </c>
      <c r="E141" s="11">
        <v>43.11</v>
      </c>
    </row>
    <row r="142" spans="1:26" s="11" customFormat="1" x14ac:dyDescent="0.25">
      <c r="B142" s="11">
        <v>90</v>
      </c>
      <c r="C142" s="11">
        <v>52264.34</v>
      </c>
      <c r="D142" s="11">
        <v>21355.16</v>
      </c>
      <c r="E142" s="11">
        <v>40.86</v>
      </c>
    </row>
    <row r="143" spans="1:26" s="11" customFormat="1" x14ac:dyDescent="0.25">
      <c r="B143" s="11">
        <v>100</v>
      </c>
      <c r="C143" s="11">
        <v>53101.3</v>
      </c>
      <c r="D143" s="11">
        <v>20357.22</v>
      </c>
      <c r="E143" s="11">
        <v>38.340000000000003</v>
      </c>
    </row>
    <row r="144" spans="1:26" s="11" customFormat="1" x14ac:dyDescent="0.25">
      <c r="B144" s="11">
        <v>120</v>
      </c>
      <c r="C144" s="11">
        <v>54635.68</v>
      </c>
      <c r="D144" s="11">
        <v>18827.25</v>
      </c>
      <c r="E144" s="11">
        <v>34.46</v>
      </c>
    </row>
    <row r="145" spans="2:5" s="11" customFormat="1" x14ac:dyDescent="0.25">
      <c r="B145" s="11">
        <v>140</v>
      </c>
      <c r="C145" s="11">
        <v>55760.54</v>
      </c>
      <c r="D145" s="11">
        <v>17887.22</v>
      </c>
      <c r="E145" s="11">
        <v>32.08</v>
      </c>
    </row>
    <row r="146" spans="2:5" s="11" customFormat="1" x14ac:dyDescent="0.25">
      <c r="B146" s="11">
        <v>160</v>
      </c>
      <c r="C146" s="11">
        <v>57184.27</v>
      </c>
      <c r="D146" s="11">
        <v>16467.55</v>
      </c>
      <c r="E146" s="11">
        <v>28.8</v>
      </c>
    </row>
    <row r="147" spans="2:5" s="11" customFormat="1" x14ac:dyDescent="0.25">
      <c r="B147" s="11">
        <v>180</v>
      </c>
      <c r="C147" s="11">
        <v>58162.93</v>
      </c>
      <c r="D147" s="11">
        <v>16247.57</v>
      </c>
      <c r="E147" s="11">
        <v>27.93</v>
      </c>
    </row>
    <row r="148" spans="2:5" s="11" customFormat="1" x14ac:dyDescent="0.25">
      <c r="B148" s="11">
        <v>200</v>
      </c>
      <c r="C148" s="11">
        <v>58788.43</v>
      </c>
      <c r="D148" s="11">
        <v>15516.53</v>
      </c>
      <c r="E148" s="11">
        <v>26.39</v>
      </c>
    </row>
    <row r="149" spans="2:5" s="11" customFormat="1" x14ac:dyDescent="0.25">
      <c r="B149" s="11">
        <v>220</v>
      </c>
      <c r="C149" s="11">
        <v>59581.25</v>
      </c>
      <c r="D149" s="11">
        <v>14908.21</v>
      </c>
      <c r="E149" s="11">
        <v>25.02</v>
      </c>
    </row>
    <row r="150" spans="2:5" s="11" customFormat="1" x14ac:dyDescent="0.25">
      <c r="B150" s="11">
        <v>240</v>
      </c>
      <c r="C150" s="11">
        <v>60295.17</v>
      </c>
      <c r="D150" s="11">
        <v>14518.86</v>
      </c>
      <c r="E150" s="11">
        <v>24.08</v>
      </c>
    </row>
    <row r="151" spans="2:5" s="11" customFormat="1" x14ac:dyDescent="0.25">
      <c r="B151" s="11">
        <v>260</v>
      </c>
      <c r="C151" s="11">
        <v>61043.65</v>
      </c>
      <c r="D151" s="11">
        <v>14364.17</v>
      </c>
      <c r="E151" s="11">
        <v>23.53</v>
      </c>
    </row>
    <row r="152" spans="2:5" s="11" customFormat="1" x14ac:dyDescent="0.25">
      <c r="B152" s="11">
        <v>280</v>
      </c>
      <c r="C152" s="11">
        <v>61920.68</v>
      </c>
      <c r="D152" s="11">
        <v>14294.76</v>
      </c>
      <c r="E152" s="11">
        <v>23.09</v>
      </c>
    </row>
    <row r="153" spans="2:5" s="11" customFormat="1" x14ac:dyDescent="0.25">
      <c r="B153" s="11">
        <v>300</v>
      </c>
      <c r="C153" s="11">
        <v>62750.37</v>
      </c>
      <c r="D153" s="11">
        <v>14140.44</v>
      </c>
      <c r="E153" s="11">
        <v>22.53</v>
      </c>
    </row>
    <row r="154" spans="2:5" s="11" customFormat="1" x14ac:dyDescent="0.25">
      <c r="B154" s="11">
        <v>320</v>
      </c>
      <c r="C154" s="11">
        <v>63696.69</v>
      </c>
      <c r="D154" s="11">
        <v>14126.06</v>
      </c>
      <c r="E154" s="11">
        <v>22.18</v>
      </c>
    </row>
    <row r="155" spans="2:5" s="11" customFormat="1" x14ac:dyDescent="0.25">
      <c r="B155" s="11">
        <v>340</v>
      </c>
      <c r="C155" s="11">
        <v>64650.7</v>
      </c>
      <c r="D155" s="11">
        <v>13872.56</v>
      </c>
      <c r="E155" s="11">
        <v>21.46</v>
      </c>
    </row>
    <row r="156" spans="2:5" s="11" customFormat="1" x14ac:dyDescent="0.25">
      <c r="B156" s="11">
        <v>360</v>
      </c>
      <c r="C156" s="11">
        <v>65286.89</v>
      </c>
      <c r="D156" s="11">
        <v>13935.81</v>
      </c>
      <c r="E156" s="11">
        <v>21.35</v>
      </c>
    </row>
    <row r="157" spans="2:5" s="11" customFormat="1" x14ac:dyDescent="0.25">
      <c r="B157" s="11">
        <v>380</v>
      </c>
      <c r="C157" s="11">
        <v>65851.62</v>
      </c>
      <c r="D157" s="11">
        <v>13976.7</v>
      </c>
      <c r="E157" s="11">
        <v>21.22</v>
      </c>
    </row>
    <row r="158" spans="2:5" s="11" customFormat="1" x14ac:dyDescent="0.25">
      <c r="B158" s="11">
        <v>400</v>
      </c>
      <c r="C158" s="11">
        <v>66365.45</v>
      </c>
      <c r="D158" s="11">
        <v>13513.65</v>
      </c>
      <c r="E158" s="11">
        <v>20.36</v>
      </c>
    </row>
    <row r="159" spans="2:5" s="11" customFormat="1" x14ac:dyDescent="0.25">
      <c r="B159" s="11">
        <v>450</v>
      </c>
      <c r="C159" s="11">
        <v>67435.73</v>
      </c>
      <c r="D159" s="11">
        <v>13111.53</v>
      </c>
      <c r="E159" s="11">
        <v>19.440000000000001</v>
      </c>
    </row>
    <row r="160" spans="2:5" s="11" customFormat="1" x14ac:dyDescent="0.25">
      <c r="B160" s="11">
        <v>500</v>
      </c>
      <c r="C160" s="11">
        <v>68502.2</v>
      </c>
      <c r="D160" s="11">
        <v>13393.26</v>
      </c>
      <c r="E160" s="11">
        <v>19.55</v>
      </c>
    </row>
    <row r="161" spans="1:26" s="11" customFormat="1" x14ac:dyDescent="0.25">
      <c r="B161" s="11">
        <v>550</v>
      </c>
      <c r="C161" s="11">
        <v>69450.14</v>
      </c>
      <c r="D161" s="11">
        <v>13470.1</v>
      </c>
      <c r="E161" s="11">
        <v>19.399999999999999</v>
      </c>
    </row>
    <row r="162" spans="1:26" s="11" customFormat="1" x14ac:dyDescent="0.25">
      <c r="B162" s="11">
        <v>600</v>
      </c>
      <c r="C162" s="11">
        <v>70151.95</v>
      </c>
      <c r="D162" s="11">
        <v>12897.14</v>
      </c>
      <c r="E162" s="11">
        <v>18.38</v>
      </c>
    </row>
    <row r="163" spans="1:26" s="11" customFormat="1" x14ac:dyDescent="0.25">
      <c r="B163" s="11">
        <v>650</v>
      </c>
      <c r="C163" s="11">
        <v>70920.399999999994</v>
      </c>
      <c r="D163" s="11">
        <v>12555.39</v>
      </c>
      <c r="E163" s="11">
        <v>17.7</v>
      </c>
    </row>
    <row r="164" spans="1:26" s="11" customFormat="1" x14ac:dyDescent="0.25">
      <c r="B164" s="11">
        <v>707.5</v>
      </c>
      <c r="C164" s="11">
        <v>71910.759999999995</v>
      </c>
      <c r="D164" s="11">
        <v>13135.52</v>
      </c>
      <c r="E164" s="11">
        <v>18.27</v>
      </c>
    </row>
    <row r="165" spans="1:26" s="9" customFormat="1" x14ac:dyDescent="0.25">
      <c r="A165" s="9" t="s">
        <v>9</v>
      </c>
    </row>
    <row r="167" spans="1:26" x14ac:dyDescent="0.25">
      <c r="A167" t="s">
        <v>29</v>
      </c>
      <c r="B167" t="s">
        <v>30</v>
      </c>
      <c r="C167" t="s">
        <v>31</v>
      </c>
      <c r="D167" t="s">
        <v>32</v>
      </c>
      <c r="E167">
        <v>1000</v>
      </c>
      <c r="F167" t="s">
        <v>33</v>
      </c>
      <c r="G167" t="s">
        <v>34</v>
      </c>
      <c r="H167" t="s">
        <v>35</v>
      </c>
      <c r="I167" t="s">
        <v>24</v>
      </c>
      <c r="P167" s="2"/>
    </row>
    <row r="168" spans="1:26" x14ac:dyDescent="0.25">
      <c r="A168" t="s">
        <v>36</v>
      </c>
      <c r="B168" t="s">
        <v>37</v>
      </c>
      <c r="C168">
        <v>10</v>
      </c>
    </row>
    <row r="169" spans="1:26" s="9" customFormat="1" x14ac:dyDescent="0.25">
      <c r="A169" s="9" t="s">
        <v>38</v>
      </c>
      <c r="B169" s="10" t="s">
        <v>45</v>
      </c>
      <c r="C169" s="10" t="s">
        <v>46</v>
      </c>
      <c r="D169" s="10"/>
      <c r="E169" s="10"/>
      <c r="F169" s="10"/>
      <c r="L169" s="10"/>
      <c r="M169" s="10"/>
      <c r="N169" s="10"/>
      <c r="O169" s="10"/>
      <c r="P169" s="10"/>
      <c r="V169" s="10"/>
      <c r="W169" s="10"/>
      <c r="X169" s="10"/>
      <c r="Y169" s="10"/>
      <c r="Z169" s="10"/>
    </row>
    <row r="170" spans="1:26" x14ac:dyDescent="0.25">
      <c r="A170" t="s">
        <v>41</v>
      </c>
      <c r="B170" t="s">
        <v>42</v>
      </c>
      <c r="C170" t="s">
        <v>2</v>
      </c>
    </row>
    <row r="171" spans="1:26" x14ac:dyDescent="0.25">
      <c r="A171" t="s">
        <v>43</v>
      </c>
      <c r="B171" t="s">
        <v>47</v>
      </c>
      <c r="C171" t="s">
        <v>44</v>
      </c>
      <c r="D171" t="s">
        <v>48</v>
      </c>
    </row>
    <row r="173" spans="1:26" s="9" customFormat="1" ht="45" x14ac:dyDescent="0.25">
      <c r="B173" s="10" t="s">
        <v>49</v>
      </c>
      <c r="C173" s="10" t="s">
        <v>50</v>
      </c>
      <c r="D173" s="10" t="s">
        <v>52</v>
      </c>
      <c r="E173" s="10" t="s">
        <v>51</v>
      </c>
      <c r="F173" s="10"/>
      <c r="L173" s="10"/>
      <c r="M173" s="10"/>
      <c r="N173" s="10"/>
      <c r="O173" s="10"/>
      <c r="P173" s="10"/>
      <c r="V173" s="10"/>
      <c r="W173" s="10"/>
      <c r="X173" s="10"/>
      <c r="Y173" s="10"/>
      <c r="Z173" s="10"/>
    </row>
    <row r="174" spans="1:26" s="11" customFormat="1" x14ac:dyDescent="0.25">
      <c r="B174" s="11">
        <v>22</v>
      </c>
      <c r="C174" s="11">
        <v>42972.33</v>
      </c>
      <c r="D174" s="11">
        <v>9830.68</v>
      </c>
      <c r="E174" s="11">
        <v>22.88</v>
      </c>
    </row>
    <row r="175" spans="1:26" s="11" customFormat="1" x14ac:dyDescent="0.25">
      <c r="B175" s="11">
        <v>30</v>
      </c>
      <c r="C175" s="11">
        <v>44904.32</v>
      </c>
      <c r="D175" s="11">
        <v>11303.67</v>
      </c>
      <c r="E175" s="11">
        <v>25.17</v>
      </c>
    </row>
    <row r="176" spans="1:26" s="11" customFormat="1" x14ac:dyDescent="0.25">
      <c r="B176" s="11">
        <v>40</v>
      </c>
      <c r="C176" s="11">
        <v>46837.65</v>
      </c>
      <c r="D176" s="11">
        <v>12817.81</v>
      </c>
      <c r="E176" s="11">
        <v>27.37</v>
      </c>
    </row>
    <row r="177" spans="2:5" s="11" customFormat="1" x14ac:dyDescent="0.25">
      <c r="B177" s="11">
        <v>50</v>
      </c>
      <c r="C177" s="11">
        <v>48514.93</v>
      </c>
      <c r="D177" s="11">
        <v>13337.58</v>
      </c>
      <c r="E177" s="11">
        <v>27.49</v>
      </c>
    </row>
    <row r="178" spans="2:5" s="11" customFormat="1" x14ac:dyDescent="0.25">
      <c r="B178" s="11">
        <v>60</v>
      </c>
      <c r="C178" s="11">
        <v>49655.89</v>
      </c>
      <c r="D178" s="11">
        <v>14132.27</v>
      </c>
      <c r="E178" s="11">
        <v>28.46</v>
      </c>
    </row>
    <row r="179" spans="2:5" s="11" customFormat="1" x14ac:dyDescent="0.25">
      <c r="B179" s="11">
        <v>70</v>
      </c>
      <c r="C179" s="11">
        <v>50532.88</v>
      </c>
      <c r="D179" s="11">
        <v>14059.25</v>
      </c>
      <c r="E179" s="11">
        <v>27.82</v>
      </c>
    </row>
    <row r="180" spans="2:5" s="11" customFormat="1" x14ac:dyDescent="0.25">
      <c r="B180" s="11">
        <v>80</v>
      </c>
      <c r="C180" s="11">
        <v>51279.18</v>
      </c>
      <c r="D180" s="11">
        <v>13705.27</v>
      </c>
      <c r="E180" s="11">
        <v>26.73</v>
      </c>
    </row>
    <row r="181" spans="2:5" s="11" customFormat="1" x14ac:dyDescent="0.25">
      <c r="B181" s="11">
        <v>90</v>
      </c>
      <c r="C181" s="11">
        <v>52264.34</v>
      </c>
      <c r="D181" s="11">
        <v>13616.03</v>
      </c>
      <c r="E181" s="11">
        <v>26.05</v>
      </c>
    </row>
    <row r="182" spans="2:5" s="11" customFormat="1" x14ac:dyDescent="0.25">
      <c r="B182" s="11">
        <v>100</v>
      </c>
      <c r="C182" s="11">
        <v>53101.3</v>
      </c>
      <c r="D182" s="11">
        <v>13508.73</v>
      </c>
      <c r="E182" s="11">
        <v>25.44</v>
      </c>
    </row>
    <row r="183" spans="2:5" s="11" customFormat="1" x14ac:dyDescent="0.25">
      <c r="B183" s="11">
        <v>120</v>
      </c>
      <c r="C183" s="11">
        <v>54635.68</v>
      </c>
      <c r="D183" s="11">
        <v>13905.2</v>
      </c>
      <c r="E183" s="11">
        <v>25.45</v>
      </c>
    </row>
    <row r="184" spans="2:5" s="11" customFormat="1" x14ac:dyDescent="0.25">
      <c r="B184" s="11">
        <v>140</v>
      </c>
      <c r="C184" s="11">
        <v>55760.54</v>
      </c>
      <c r="D184" s="11">
        <v>13467.67</v>
      </c>
      <c r="E184" s="11">
        <v>24.15</v>
      </c>
    </row>
    <row r="185" spans="2:5" s="11" customFormat="1" x14ac:dyDescent="0.25">
      <c r="B185" s="11">
        <v>160</v>
      </c>
      <c r="C185" s="11">
        <v>57184.27</v>
      </c>
      <c r="D185" s="11">
        <v>13083.34</v>
      </c>
      <c r="E185" s="11">
        <v>22.88</v>
      </c>
    </row>
    <row r="186" spans="2:5" s="11" customFormat="1" x14ac:dyDescent="0.25">
      <c r="B186" s="11">
        <v>180</v>
      </c>
      <c r="C186" s="11">
        <v>58162.93</v>
      </c>
      <c r="D186" s="11">
        <v>12454.14</v>
      </c>
      <c r="E186" s="11">
        <v>21.41</v>
      </c>
    </row>
    <row r="187" spans="2:5" s="11" customFormat="1" x14ac:dyDescent="0.25">
      <c r="B187" s="11">
        <v>200</v>
      </c>
      <c r="C187" s="11">
        <v>58788.43</v>
      </c>
      <c r="D187" s="11">
        <v>12470.91</v>
      </c>
      <c r="E187" s="11">
        <v>21.21</v>
      </c>
    </row>
    <row r="188" spans="2:5" s="11" customFormat="1" x14ac:dyDescent="0.25">
      <c r="B188" s="11">
        <v>220</v>
      </c>
      <c r="C188" s="11">
        <v>59581.25</v>
      </c>
      <c r="D188" s="11">
        <v>11688.24</v>
      </c>
      <c r="E188" s="11">
        <v>19.62</v>
      </c>
    </row>
    <row r="189" spans="2:5" s="11" customFormat="1" x14ac:dyDescent="0.25">
      <c r="B189" s="11">
        <v>240</v>
      </c>
      <c r="C189" s="11">
        <v>60295.17</v>
      </c>
      <c r="D189" s="11">
        <v>11522.1</v>
      </c>
      <c r="E189" s="11">
        <v>19.11</v>
      </c>
    </row>
    <row r="190" spans="2:5" s="11" customFormat="1" x14ac:dyDescent="0.25">
      <c r="B190" s="11">
        <v>260</v>
      </c>
      <c r="C190" s="11">
        <v>61043.65</v>
      </c>
      <c r="D190" s="11">
        <v>11860.72</v>
      </c>
      <c r="E190" s="11">
        <v>19.43</v>
      </c>
    </row>
    <row r="191" spans="2:5" s="11" customFormat="1" x14ac:dyDescent="0.25">
      <c r="B191" s="11">
        <v>280</v>
      </c>
      <c r="C191" s="11">
        <v>61920.68</v>
      </c>
      <c r="D191" s="11">
        <v>12018.69</v>
      </c>
      <c r="E191" s="11">
        <v>19.41</v>
      </c>
    </row>
    <row r="192" spans="2:5" s="11" customFormat="1" x14ac:dyDescent="0.25">
      <c r="B192" s="11">
        <v>300</v>
      </c>
      <c r="C192" s="11">
        <v>62750.37</v>
      </c>
      <c r="D192" s="11">
        <v>12188.16</v>
      </c>
      <c r="E192" s="11">
        <v>19.420000000000002</v>
      </c>
    </row>
    <row r="193" spans="1:16" s="11" customFormat="1" x14ac:dyDescent="0.25">
      <c r="B193" s="11">
        <v>320</v>
      </c>
      <c r="C193" s="11">
        <v>63696.69</v>
      </c>
      <c r="D193" s="11">
        <v>12015.96</v>
      </c>
      <c r="E193" s="11">
        <v>18.86</v>
      </c>
    </row>
    <row r="194" spans="1:16" s="11" customFormat="1" x14ac:dyDescent="0.25">
      <c r="B194" s="11">
        <v>340</v>
      </c>
      <c r="C194" s="11">
        <v>64650.7</v>
      </c>
      <c r="D194" s="11">
        <v>11687.97</v>
      </c>
      <c r="E194" s="11">
        <v>18.079999999999998</v>
      </c>
    </row>
    <row r="195" spans="1:16" s="11" customFormat="1" x14ac:dyDescent="0.25">
      <c r="B195" s="11">
        <v>360</v>
      </c>
      <c r="C195" s="11">
        <v>65286.89</v>
      </c>
      <c r="D195" s="11">
        <v>11434.43</v>
      </c>
      <c r="E195" s="11">
        <v>17.510000000000002</v>
      </c>
    </row>
    <row r="196" spans="1:16" s="11" customFormat="1" x14ac:dyDescent="0.25">
      <c r="B196" s="11">
        <v>380</v>
      </c>
      <c r="C196" s="11">
        <v>65851.62</v>
      </c>
      <c r="D196" s="11">
        <v>11013.08</v>
      </c>
      <c r="E196" s="11">
        <v>16.72</v>
      </c>
    </row>
    <row r="197" spans="1:16" s="11" customFormat="1" x14ac:dyDescent="0.25">
      <c r="B197" s="11">
        <v>400</v>
      </c>
      <c r="C197" s="11">
        <v>66365.45</v>
      </c>
      <c r="D197" s="11">
        <v>11026.53</v>
      </c>
      <c r="E197" s="11">
        <v>16.61</v>
      </c>
    </row>
    <row r="198" spans="1:16" s="11" customFormat="1" x14ac:dyDescent="0.25">
      <c r="B198" s="11">
        <v>450</v>
      </c>
      <c r="C198" s="11">
        <v>67435.73</v>
      </c>
      <c r="D198" s="11">
        <v>9874.8700000000008</v>
      </c>
      <c r="E198" s="11">
        <v>14.64</v>
      </c>
    </row>
    <row r="199" spans="1:16" s="11" customFormat="1" x14ac:dyDescent="0.25">
      <c r="B199" s="11">
        <v>500</v>
      </c>
      <c r="C199" s="11">
        <v>68502.2</v>
      </c>
      <c r="D199" s="11">
        <v>9956.56</v>
      </c>
      <c r="E199" s="11">
        <v>14.53</v>
      </c>
    </row>
    <row r="200" spans="1:16" s="11" customFormat="1" x14ac:dyDescent="0.25">
      <c r="B200" s="11">
        <v>550</v>
      </c>
      <c r="C200" s="11">
        <v>69450.14</v>
      </c>
      <c r="D200" s="11">
        <v>9633.92</v>
      </c>
      <c r="E200" s="11">
        <v>13.87</v>
      </c>
    </row>
    <row r="201" spans="1:16" s="11" customFormat="1" x14ac:dyDescent="0.25">
      <c r="B201" s="11">
        <v>600</v>
      </c>
      <c r="C201" s="11">
        <v>70151.95</v>
      </c>
      <c r="D201" s="11">
        <v>10087.780000000001</v>
      </c>
      <c r="E201" s="11">
        <v>14.38</v>
      </c>
    </row>
    <row r="202" spans="1:16" s="11" customFormat="1" x14ac:dyDescent="0.25">
      <c r="B202" s="11">
        <v>650</v>
      </c>
      <c r="C202" s="11">
        <v>70920.399999999994</v>
      </c>
      <c r="D202" s="11">
        <v>10069.83</v>
      </c>
      <c r="E202" s="11">
        <v>14.2</v>
      </c>
    </row>
    <row r="203" spans="1:16" s="11" customFormat="1" x14ac:dyDescent="0.25">
      <c r="B203" s="11">
        <v>707.5</v>
      </c>
      <c r="C203" s="11">
        <v>71910.759999999995</v>
      </c>
      <c r="D203" s="11">
        <v>10838.73</v>
      </c>
      <c r="E203" s="11">
        <v>15.07</v>
      </c>
    </row>
    <row r="204" spans="1:16" x14ac:dyDescent="0.25">
      <c r="A204" t="s">
        <v>9</v>
      </c>
    </row>
    <row r="205" spans="1:16" x14ac:dyDescent="0.25">
      <c r="P205" s="2"/>
    </row>
    <row r="245" spans="16:16" x14ac:dyDescent="0.25">
      <c r="P245" s="2"/>
    </row>
    <row r="285" spans="16:16" x14ac:dyDescent="0.25">
      <c r="P285" s="2"/>
    </row>
    <row r="325" spans="16:16" x14ac:dyDescent="0.25">
      <c r="P325" s="2"/>
    </row>
    <row r="365" spans="16:16" x14ac:dyDescent="0.25">
      <c r="P365" s="2"/>
    </row>
    <row r="405" spans="16:16" x14ac:dyDescent="0.25">
      <c r="P405" s="2"/>
    </row>
    <row r="440" spans="1:11" x14ac:dyDescent="0.25">
      <c r="A440" s="3"/>
      <c r="F440" s="3"/>
      <c r="K440" s="3"/>
    </row>
    <row r="455" spans="16:16" x14ac:dyDescent="0.25">
      <c r="P455" s="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O. mykiss Table</vt:lpstr>
      <vt:lpstr>Trout Extrapolation</vt:lpstr>
      <vt:lpstr>Sac. Sucker Table</vt:lpstr>
      <vt:lpstr>Sac. Sucker Extrapolation</vt:lpstr>
      <vt:lpstr>Data</vt:lpstr>
      <vt:lpstr>O. mykiss WUA Chart</vt:lpstr>
      <vt:lpstr>Sac. Sucker WUA Chart</vt:lpstr>
      <vt:lpstr>Data!WUA_JOB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2013-03-21T02:09:00Z</dcterms:modified>
</cp:coreProperties>
</file>